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Документы райфо\БЮДЖЕТ\Бюджет 2025\4-РЕШЕНИЕ О БЮДЖЕТЕ\ИСПОЛНЕНИЕ\Исполнение за 2025 год\Решение\"/>
    </mc:Choice>
  </mc:AlternateContent>
  <bookViews>
    <workbookView xWindow="0" yWindow="0" windowWidth="28800" windowHeight="12435"/>
  </bookViews>
  <sheets>
    <sheet name="без учета счетов бюджета" sheetId="2" r:id="rId1"/>
  </sheets>
  <definedNames>
    <definedName name="_xlnm._FilterDatabase" localSheetId="0" hidden="1">'без учета счетов бюджета'!$A$11:$F$593</definedName>
    <definedName name="_xlnm.Print_Titles" localSheetId="0">'без учета счетов бюджета'!$10:$11</definedName>
  </definedNames>
  <calcPr calcId="152511"/>
</workbook>
</file>

<file path=xl/calcChain.xml><?xml version="1.0" encoding="utf-8"?>
<calcChain xmlns="http://schemas.openxmlformats.org/spreadsheetml/2006/main">
  <c r="F13" i="2" l="1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12" i="2"/>
</calcChain>
</file>

<file path=xl/sharedStrings.xml><?xml version="1.0" encoding="utf-8"?>
<sst xmlns="http://schemas.openxmlformats.org/spreadsheetml/2006/main" count="1451" uniqueCount="631">
  <si>
    <t xml:space="preserve">          </t>
  </si>
  <si>
    <t xml:space="preserve">    Муниципальная программа муниципального образования "Муниципальный округ Можгинский район Удмуртской Республики" "Развитие образования и воспитание"</t>
  </si>
  <si>
    <t>0100000000</t>
  </si>
  <si>
    <t xml:space="preserve">      Подпрограмма "Развитие общего образования"</t>
  </si>
  <si>
    <t>0110000000</t>
  </si>
  <si>
    <t xml:space="preserve">        Предоставление дошкольного образования</t>
  </si>
  <si>
    <t>0110100000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</si>
  <si>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</si>
  <si>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</si>
  <si>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</si>
  <si>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</si>
  <si>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    Уплата налога на имущество организаций за счет средств местного бюджета</t>
  </si>
  <si>
    <t>0110160180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</si>
  <si>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 за счет средств местного бюджета</t>
  </si>
  <si>
    <t>0110160200</t>
  </si>
  <si>
    <t xml:space="preserve">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организаций. находящихся на территории Удмуртской Республики</t>
  </si>
  <si>
    <t>01101S3380</t>
  </si>
  <si>
    <t xml:space="preserve">        Предоставление общего образования</t>
  </si>
  <si>
    <t>0110200000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</si>
  <si>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</si>
  <si>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0110204310</t>
  </si>
  <si>
    <t xml:space="preserve">          Обеспечение питанием детей дошкольного и школьного возраста в Удмуртской Республике</t>
  </si>
  <si>
    <t>0110206960</t>
  </si>
  <si>
    <t xml:space="preserve">            Субсидии бюджетным учреждениям на иные цели</t>
  </si>
  <si>
    <t>612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</si>
  <si>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</si>
  <si>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0110209090</t>
  </si>
  <si>
    <t>0110260180</t>
  </si>
  <si>
    <t>0110260200</t>
  </si>
  <si>
    <t>01102S3380</t>
  </si>
  <si>
    <t xml:space="preserve">          Обеспечение питанием детей дошкольного и школьного возраста в Удмуртской Республике (местный бюджет)</t>
  </si>
  <si>
    <t>01102S696М</t>
  </si>
  <si>
    <t xml:space="preserve">        Материальная поддержка семей с детьми</t>
  </si>
  <si>
    <t>0110300000</t>
  </si>
  <si>
    <t>0110304480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</si>
  <si>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</si>
  <si>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0110307120</t>
  </si>
  <si>
    <t xml:space="preserve">         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</si>
  <si>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0110308330</t>
  </si>
  <si>
    <t xml:space="preserve">          Обеспечение двухразовым питанием обучающихся с ограниченными возможностями здоровья, не проживающих в образовательных организациях, реализующих адаптированные основные общеобразовательные программы</t>
  </si>
  <si>
    <t>0110361090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</si>
  <si>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</si>
  <si>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01103L3040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</si>
  <si>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местного бюджета сверх установленного уровня софинансирования)</t>
  </si>
  <si>
    <t>01103S3040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</si>
  <si>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 (местный бюджет)</t>
  </si>
  <si>
    <t>01103S712М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</si>
  <si>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</si>
  <si>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01103А3040</t>
  </si>
  <si>
    <t xml:space="preserve">        Мероприятия по обеспечению условий функционирования муниципальных организаций дошкольного и общего образования, отвечающих установленным строительным и санитарным нормам</t>
  </si>
  <si>
    <t>0110400000</t>
  </si>
  <si>
    <t xml:space="preserve">          Мероприятия по проведению капитального ремонта, ремонта объектов муниципальной собственности, осуществляемые за счет средств местного бюджета</t>
  </si>
  <si>
    <t>0110460150</t>
  </si>
  <si>
    <t xml:space="preserve">            Прочая закупка товаров, работ и услуг</t>
  </si>
  <si>
    <t>244</t>
  </si>
  <si>
    <t xml:space="preserve">          Подготовка муниципальных образовательных учреждений к новому учебному году и отопительному сезону за счет средств местного бюджета</t>
  </si>
  <si>
    <t>0110461030</t>
  </si>
  <si>
    <t xml:space="preserve">          Укрепление материально-технической базы муниципальных учреждений</t>
  </si>
  <si>
    <t>0110461040</t>
  </si>
  <si>
    <t xml:space="preserve">        Обеспечение комплексной безопасности в муниципальных организациях дошкольного и общего образования</t>
  </si>
  <si>
    <t>0110500000</t>
  </si>
  <si>
    <t xml:space="preserve">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</si>
  <si>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0110506550</t>
  </si>
  <si>
    <t xml:space="preserve">          Мероприятия, направленные на обеспечение безопасных условий функционирования муниципальных учреждений</t>
  </si>
  <si>
    <t>0110561020</t>
  </si>
  <si>
    <t xml:space="preserve">        Федеральный проект "Педагоги и наставники"</t>
  </si>
  <si>
    <t>011Ю600000</t>
  </si>
  <si>
    <t xml:space="preserve">         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организаций, расположенных на территории Удмуртской Республики</t>
  </si>
  <si>
    <t>011Ю650500</t>
  </si>
  <si>
    <t xml:space="preserve">          На финансовое обеспечение расходных обязательств муниципальных образований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организациях, расположенных на территории Удмуртской Республики</t>
  </si>
  <si>
    <t>011Ю651790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</si>
  <si>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</si>
  <si>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011Ю653030</t>
  </si>
  <si>
    <t xml:space="preserve">      Подпрограмма "Развитие дополнительного образования и воспитания детей"</t>
  </si>
  <si>
    <t>0120000000</t>
  </si>
  <si>
    <t xml:space="preserve">        Предоставление дополнительного образования детям</t>
  </si>
  <si>
    <t>0120100000</t>
  </si>
  <si>
    <t>0120109090</t>
  </si>
  <si>
    <t>0120160180</t>
  </si>
  <si>
    <t>0120160200</t>
  </si>
  <si>
    <t xml:space="preserve">          Обеспечение системы персонифицированного финансирования</t>
  </si>
  <si>
    <t>0120161320</t>
  </si>
  <si>
    <t xml:space="preserve">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</si>
  <si>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</si>
  <si>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</si>
  <si>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</si>
  <si>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</si>
  <si>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</si>
  <si>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</si>
  <si>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 xml:space="preserve">        Создание условий для выявления и поддержки одаренных и мотивированных детей</t>
  </si>
  <si>
    <t>0121000000</t>
  </si>
  <si>
    <t xml:space="preserve">          Расходы на премирование одаренных детей</t>
  </si>
  <si>
    <t>0121061330</t>
  </si>
  <si>
    <t xml:space="preserve">      Подпрограмма "Реализация молодежной политики"</t>
  </si>
  <si>
    <t>0130000000</t>
  </si>
  <si>
    <t xml:space="preserve">        Патриотическое воспитание подростков и молодежи</t>
  </si>
  <si>
    <t>0130100000</t>
  </si>
  <si>
    <t xml:space="preserve">          Проведение мероприятий для детей, подростков и молодежи</t>
  </si>
  <si>
    <t>0130161410</t>
  </si>
  <si>
    <t xml:space="preserve">            Иные выплаты населению</t>
  </si>
  <si>
    <t>360</t>
  </si>
  <si>
    <t xml:space="preserve">        Организация и проведение мероприятий для подростков и молодежи</t>
  </si>
  <si>
    <t>0130200000</t>
  </si>
  <si>
    <t>0130261410</t>
  </si>
  <si>
    <t xml:space="preserve">            Премии и гранты</t>
  </si>
  <si>
    <t>350</t>
  </si>
  <si>
    <t xml:space="preserve">        Оздоровление, занятость и отдых детей, подростков и молодежи</t>
  </si>
  <si>
    <t>0130300000</t>
  </si>
  <si>
    <t xml:space="preserve">          Организация отдыха, оздоровления и занятости детей, подростков и молодежи в Удмуртской Республике</t>
  </si>
  <si>
    <t>0130305230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</si>
  <si>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</si>
  <si>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</si>
  <si>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Мероприятия по организации отдыха, оздоровления и занятости детей, подростков и молодежи</t>
  </si>
  <si>
    <t>0130361420</t>
  </si>
  <si>
    <t xml:space="preserve">          Организация отдыха, оздоровления и занятости детей, подростков и молодежи в Удмуртской Республике (местный бюджет)</t>
  </si>
  <si>
    <t>01303S523М</t>
  </si>
  <si>
    <t xml:space="preserve">        Поддержка молодой семьи</t>
  </si>
  <si>
    <t>0130400000</t>
  </si>
  <si>
    <t>0130461410</t>
  </si>
  <si>
    <t xml:space="preserve">        Федеральный проект "Россия - страна возможностей"</t>
  </si>
  <si>
    <t>013Ю100000</t>
  </si>
  <si>
    <t xml:space="preserve">          Реализация программы комплексного развития молодёжной политики в регионах Российской Федерации "Регион для молодых"</t>
  </si>
  <si>
    <t>013Ю151160</t>
  </si>
  <si>
    <t xml:space="preserve">      Подпрограмма "Создание условий для реализации муниципальной программы"</t>
  </si>
  <si>
    <t>0140000000</t>
  </si>
  <si>
    <t xml:space="preserve">        Реализация установленных полномочий (функций), оказание муниципальных услуг (работ), в целях создания условий для реализации муниципальной программы</t>
  </si>
  <si>
    <t>0140100000</t>
  </si>
  <si>
    <t xml:space="preserve">          Центральный аппарат</t>
  </si>
  <si>
    <t>0140160030</t>
  </si>
  <si>
    <t xml:space="preserve">            Фонд оплаты труда государственных (муниципальных) органов</t>
  </si>
  <si>
    <t>121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</si>
  <si>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</si>
  <si>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</si>
  <si>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Уплата иных платежей</t>
  </si>
  <si>
    <t>853</t>
  </si>
  <si>
    <t>0140160200</t>
  </si>
  <si>
    <t xml:space="preserve">        Совершенствование кадрового обеспечения в муниципальных образовательных организациях</t>
  </si>
  <si>
    <t>0140200000</t>
  </si>
  <si>
    <t xml:space="preserve">          Выплата мер поддержки в соответствии с договором о целевом обучении</t>
  </si>
  <si>
    <t>0140209880</t>
  </si>
  <si>
    <t xml:space="preserve">          Возмещение расходов по оплате коммунальных услуг работникам учреждений, проживающих и работающих в сельских населенных пунктах, в рабочих поселках и поселках городского типа</t>
  </si>
  <si>
    <t>0140260160</t>
  </si>
  <si>
    <t xml:space="preserve">          Мероприятия по профессиональной подготовке, переподготовке и повышению квалификации муниципальных служащих, работников муниципальных учреждений</t>
  </si>
  <si>
    <t>0140260170</t>
  </si>
  <si>
    <t xml:space="preserve">    Муниципальная программа муниципального образования "Муниципальный округ Можгинский район Удмуртской Республики" "Охрана здоровья и формирование здорового образа жизни населения"</t>
  </si>
  <si>
    <t>0200000000</t>
  </si>
  <si>
    <t xml:space="preserve">      Подпрограмма "Создание условий для развития физической культуры и спорта"</t>
  </si>
  <si>
    <t>0210000000</t>
  </si>
  <si>
    <t xml:space="preserve">        Развитие физической культуры и содействие развитию массового спорта</t>
  </si>
  <si>
    <t>0210200000</t>
  </si>
  <si>
    <t xml:space="preserve">          Участие в организации и (или) проведение спортивных мероприятий и соревнований республиканского и районного уровня</t>
  </si>
  <si>
    <t>0210261510</t>
  </si>
  <si>
    <t xml:space="preserve">            Иные выплаты учреждений привлекаемым лицам</t>
  </si>
  <si>
    <t>113</t>
  </si>
  <si>
    <t xml:space="preserve">          Единовременное материальное вознаграждение спортсменов сборной команды Можгинского района и их тренеров за достижения высоких спортивных результатов, показанных на республиканских соревнованиях</t>
  </si>
  <si>
    <t>0210261530</t>
  </si>
  <si>
    <t xml:space="preserve">          Безвозмездные поступления на укрепление материально- технической базы</t>
  </si>
  <si>
    <t>0210263350</t>
  </si>
  <si>
    <t xml:space="preserve">        Внедрение Всероссийского физкультурно-спортивного комплекса "Готов к труду и обороне"</t>
  </si>
  <si>
    <t>0210300000</t>
  </si>
  <si>
    <t xml:space="preserve">          Мероприятия по поэтапному внедрению Всероссийского физкультурно-спортивного комплекса "Готов к труду и обороне" в Можгинском районе</t>
  </si>
  <si>
    <t>0210361540</t>
  </si>
  <si>
    <t xml:space="preserve">      Подпрограмма "Создание условий и охраны труда, сохранения жизни и здоровья населения, содействие занятости населения Можгинского района"</t>
  </si>
  <si>
    <t>0220000000</t>
  </si>
  <si>
    <t xml:space="preserve">        Предупредительные мероприятия по профилактике производственного травматизма и профессиональных заболеваний в организациях</t>
  </si>
  <si>
    <t>0220200000</t>
  </si>
  <si>
    <t xml:space="preserve">          Мероприятия, направленные на улучшение условий и охраны труда, сохранение здоровья населению</t>
  </si>
  <si>
    <t>0220261520</t>
  </si>
  <si>
    <t xml:space="preserve">            Иные выплаты персоналу учреждений, за исключением фонда оплаты труда</t>
  </si>
  <si>
    <t>112</t>
  </si>
  <si>
    <t xml:space="preserve">          Диспансеризация муниципальных служащих</t>
  </si>
  <si>
    <t>0220261560</t>
  </si>
  <si>
    <t xml:space="preserve">        Проведение муниципального этапа ежегодного республиканского конкурса "Семейные трудовые династии"</t>
  </si>
  <si>
    <t>0220500000</t>
  </si>
  <si>
    <t xml:space="preserve">          Проведение муниципального этапа ежегодного республиканского конкурса "Семейные трудовые династии"</t>
  </si>
  <si>
    <t>0220561570</t>
  </si>
  <si>
    <t xml:space="preserve">    Муниципальная программа муниципального образования "Муниципальный округ Можгинский район Удмуртской Республики" "Развитие культуры"</t>
  </si>
  <si>
    <t>0300000000</t>
  </si>
  <si>
    <t xml:space="preserve">      Подпрограмма "Организация библиотечного обслуживания населения"</t>
  </si>
  <si>
    <t>0310000000</t>
  </si>
  <si>
    <t xml:space="preserve">        Организация библиотечного обслуживания населения, комплектование и обеспечение сохранности библиотечных фондов сети муниципальных библиотек</t>
  </si>
  <si>
    <t>0310100000</t>
  </si>
  <si>
    <t>0310160180</t>
  </si>
  <si>
    <t>0310160200</t>
  </si>
  <si>
    <t xml:space="preserve">        Модернизация библиотек в части комплектования книжных фондов библиотек муниципального образования</t>
  </si>
  <si>
    <t>0310300000</t>
  </si>
  <si>
    <t xml:space="preserve">          Государственная поддержка отрасли культуры (оказание государственной поддержки лучшим работникам и сельским учреждениям культуры)</t>
  </si>
  <si>
    <t xml:space="preserve">          Государственная поддержка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</si>
  <si>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03103L5191</t>
  </si>
  <si>
    <t xml:space="preserve">      Подпрограмма "Организация досуга и предоставление услуг организаций культуры"</t>
  </si>
  <si>
    <t>0320000000</t>
  </si>
  <si>
    <t xml:space="preserve">        Обеспечение услугами по организации досуга и обеспечение жителей услугами организаций культуры</t>
  </si>
  <si>
    <t>0320100000</t>
  </si>
  <si>
    <t>0320160180</t>
  </si>
  <si>
    <t>0320160200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</si>
  <si>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</si>
  <si>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0320200000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</si>
  <si>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</si>
  <si>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03202L4670</t>
  </si>
  <si>
    <t xml:space="preserve">        Поддержка добровольческих (волонтерских) объединений</t>
  </si>
  <si>
    <t>0320400000</t>
  </si>
  <si>
    <t xml:space="preserve">          Обеспечение поддержки добровольческих (волонтерских) объединений в сфере культуры</t>
  </si>
  <si>
    <t>0320461650</t>
  </si>
  <si>
    <t>0340000000</t>
  </si>
  <si>
    <t>0340100000</t>
  </si>
  <si>
    <t>0340160030</t>
  </si>
  <si>
    <t xml:space="preserve">        Совершенствование кадрового обеспечения в муниципальных учреждениях культуры</t>
  </si>
  <si>
    <t>0340200000</t>
  </si>
  <si>
    <t>0340260160</t>
  </si>
  <si>
    <t>0340260170</t>
  </si>
  <si>
    <t>03402L5190</t>
  </si>
  <si>
    <t xml:space="preserve">        Обеспечение комплексной безопасности в муниципальных учреждениях культуры</t>
  </si>
  <si>
    <t>0340600000</t>
  </si>
  <si>
    <t>0340661020</t>
  </si>
  <si>
    <t xml:space="preserve">        Мероприятия по обеспечению условий функционирования муниципальных учреждений культуры, отвечающих установленных строительным и санитарным нормам</t>
  </si>
  <si>
    <t>0340700000</t>
  </si>
  <si>
    <t xml:space="preserve">  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</si>
  <si>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0340700830</t>
  </si>
  <si>
    <t>0340760150</t>
  </si>
  <si>
    <t xml:space="preserve">  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 (местный бюджет)</t>
  </si>
  <si>
    <t>03407S083М</t>
  </si>
  <si>
    <t xml:space="preserve">    Муниципальная программа муниципального образования "Муниципальный округ Можгинский район Удмуртской Республики" "Социальная поддержка населения"</t>
  </si>
  <si>
    <t>0400000000</t>
  </si>
  <si>
    <t xml:space="preserve">      Подпрограмма "Социальная поддержка семьи и детей"</t>
  </si>
  <si>
    <t>0410000000</t>
  </si>
  <si>
    <t xml:space="preserve">        Выполнение мероприятий по укреплению и развитию института семьи</t>
  </si>
  <si>
    <t>0410100000</t>
  </si>
  <si>
    <t xml:space="preserve">          Мероприятия по социальной поддержке семьи и детей</t>
  </si>
  <si>
    <t>0410161710</t>
  </si>
  <si>
    <t xml:space="preserve">        Осуществление отдельных государственных полномочий переданных органам местного самоуправления</t>
  </si>
  <si>
    <t>0410200000</t>
  </si>
  <si>
    <t xml:space="preserve">          Создание и организация деятельности комиссий по делам несовершеннолетних и защите их прав</t>
  </si>
  <si>
    <t>0410204350</t>
  </si>
  <si>
    <t xml:space="preserve">        Федеральный проект "Многодетная семья"</t>
  </si>
  <si>
    <t>041Я200000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</si>
  <si>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</si>
  <si>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>041Я204343</t>
  </si>
  <si>
    <t xml:space="preserve">      Подпрограмма "Обеспечение жильем отдельных категорий граждан в Можгинском районе"</t>
  </si>
  <si>
    <t>0420000000</t>
  </si>
  <si>
    <t>0420200000</t>
  </si>
  <si>
    <t xml:space="preserve">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</si>
  <si>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0420205660</t>
  </si>
  <si>
    <t xml:space="preserve">            Закупка энергетических ресурсов</t>
  </si>
  <si>
    <t>247</t>
  </si>
  <si>
    <t xml:space="preserve">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</si>
  <si>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0420207860</t>
  </si>
  <si>
    <t xml:space="preserve">       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 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</si>
  <si>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0420300000</t>
  </si>
  <si>
    <t xml:space="preserve">          Реализация мероприятий по обеспечению жильем молодых семей</t>
  </si>
  <si>
    <t>04203L4970</t>
  </si>
  <si>
    <t xml:space="preserve">            Субсидии гражданам на приобретение жилья</t>
  </si>
  <si>
    <t>322</t>
  </si>
  <si>
    <t xml:space="preserve">      Подпрограмма "Социальная поддержка отдельных категорий граждан"</t>
  </si>
  <si>
    <t>0440000000</t>
  </si>
  <si>
    <t xml:space="preserve">        Предоставление мер социльной поддержки отдельным категориям граждан</t>
  </si>
  <si>
    <t>0440100000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</si>
  <si>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</si>
  <si>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>0440161720</t>
  </si>
  <si>
    <t xml:space="preserve">          Материальные выплаты гражданам, имеющим звание "Почетный гражданин Можгинского района" и нагрудный знак "За заслуги перед Можгинским районом"</t>
  </si>
  <si>
    <t>0440161740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</si>
  <si>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</si>
  <si>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</si>
  <si>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Повышение роли старшего поколения в общественной жизни</t>
  </si>
  <si>
    <t>0440200000</t>
  </si>
  <si>
    <t>0440261720</t>
  </si>
  <si>
    <t xml:space="preserve">    Муниципальная программа муниципального образования "Муниципальный округ Можгинский район Удмуртской Республики" "Создание условий для устойчивого экономического развития"</t>
  </si>
  <si>
    <t>0500000000</t>
  </si>
  <si>
    <t xml:space="preserve">      Подпрограмма "Развитие сельского хозяйства и расширение рынка сельскохозяйственной продукции"</t>
  </si>
  <si>
    <t>0510000000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</si>
  <si>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</si>
  <si>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0510600000</t>
  </si>
  <si>
    <t xml:space="preserve">          Мероприятия в области сельского хозяйства</t>
  </si>
  <si>
    <t>0510661810</t>
  </si>
  <si>
    <t xml:space="preserve">      Подпрограмма "Создание благоприятных условий для развития малого и среднего предпринимательства"</t>
  </si>
  <si>
    <t>0520000000</t>
  </si>
  <si>
    <t xml:space="preserve">        Организационное содействие для участия предпринимателей района в выставках, ярмарках продукции. Организация и проведение мероприятий (конкурсов, лекций, участие в выставках и т.п) в сфере малого и среднего предпринимательства в целях повышения профессионального мастерства, распространения передового опыта и поощрения лучших</t>
  </si>
  <si>
    <t>0520300000</t>
  </si>
  <si>
    <t xml:space="preserve">          Мероприятия по поддержке и развитию малого и среднего предпринимательства</t>
  </si>
  <si>
    <t>0520361820</t>
  </si>
  <si>
    <t xml:space="preserve">      Подпрограмма "Развитие туризма"</t>
  </si>
  <si>
    <t>0530000000</t>
  </si>
  <si>
    <t xml:space="preserve">        Повышение качества и конкурентоспособности туристического продукта на внутреннем и внешнем рынках</t>
  </si>
  <si>
    <t>0530200000</t>
  </si>
  <si>
    <t xml:space="preserve">          Мероприятия, направленные на развитие туризма</t>
  </si>
  <si>
    <t>0530261830</t>
  </si>
  <si>
    <t xml:space="preserve">        Усиление социальной роли туризма</t>
  </si>
  <si>
    <t>0530300000</t>
  </si>
  <si>
    <t>0530361830</t>
  </si>
  <si>
    <t xml:space="preserve">        Комплексное обеспечение безопасности туристской деятельности</t>
  </si>
  <si>
    <t>0530400000</t>
  </si>
  <si>
    <t>0530461830</t>
  </si>
  <si>
    <t xml:space="preserve">        Продвижение туристического продукта</t>
  </si>
  <si>
    <t>0530500000</t>
  </si>
  <si>
    <t>0530561830</t>
  </si>
  <si>
    <t xml:space="preserve">    Муниципальная программа муниципального образования "Муниципальный округ Можгинский район Удмуртской Республики" "Безопасность"</t>
  </si>
  <si>
    <t>0600000000</t>
  </si>
  <si>
    <t xml:space="preserve">      Подпрограмма "Развитие гражданской обороны, защита от чрезвычайных ситуаций, обеспечение пожарной безопасности"</t>
  </si>
  <si>
    <t>0610000000</t>
  </si>
  <si>
    <t xml:space="preserve">        Развитие и оснащение единой дежурно-диспетчерской службы в Можгинском районе</t>
  </si>
  <si>
    <t>0610100000</t>
  </si>
  <si>
    <t xml:space="preserve">          Обеспечение деятельности Единой дежурно- диспетчерской службы (ЕДДС)</t>
  </si>
  <si>
    <t>0610161940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</si>
  <si>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</si>
  <si>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</si>
  <si>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</si>
  <si>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</si>
  <si>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Уплата прочих налогов, сборов</t>
  </si>
  <si>
    <t>852</t>
  </si>
  <si>
    <t xml:space="preserve">        Предупреждение и ликвидация последствий чрезвычайных ситуаций и стихийных бедствий</t>
  </si>
  <si>
    <t>0610200000</t>
  </si>
  <si>
    <t xml:space="preserve">          Мероприятия по предупреждению последствий чрезвычайных ситуаций и стихийных бедствий природного и техногенного характера</t>
  </si>
  <si>
    <t>0610261910</t>
  </si>
  <si>
    <t xml:space="preserve">        Водная безопасность</t>
  </si>
  <si>
    <t>0610300000</t>
  </si>
  <si>
    <t xml:space="preserve">          Обеспечение безопасности людей на водных объектах</t>
  </si>
  <si>
    <t>0610304320</t>
  </si>
  <si>
    <t xml:space="preserve">          Мероприятий по обеспечению безопасности людей на водных объектах, охране их жизни и здоровья</t>
  </si>
  <si>
    <t>0610361920</t>
  </si>
  <si>
    <t xml:space="preserve">        Гражданская оборона Можгинского района</t>
  </si>
  <si>
    <t>0610400000</t>
  </si>
  <si>
    <t xml:space="preserve">          Мероприятия в сфере гражданской обороны</t>
  </si>
  <si>
    <t>0610461980</t>
  </si>
  <si>
    <t xml:space="preserve">        Обеспечение первичных мер пожарной безопасности</t>
  </si>
  <si>
    <t>0610500000</t>
  </si>
  <si>
    <t xml:space="preserve">          Обеспечение первичных мер пожарной безопасности в границах населенных пунктов</t>
  </si>
  <si>
    <t>0610504300</t>
  </si>
  <si>
    <t xml:space="preserve">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</si>
  <si>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0610504301</t>
  </si>
  <si>
    <t xml:space="preserve">          Мероприятия, связанные с обеспечением первичных мер пожарной безопасности</t>
  </si>
  <si>
    <t>0610561930</t>
  </si>
  <si>
    <t xml:space="preserve">            Иные выплаты государственных (муниципальных) органов привлекаемым лицам</t>
  </si>
  <si>
    <t>123</t>
  </si>
  <si>
    <t xml:space="preserve">      Подпрограмма "Обеспечение общественного порядка и противодействие преступности"</t>
  </si>
  <si>
    <t>0620000000</t>
  </si>
  <si>
    <t xml:space="preserve">        Профилактика правонарушений среди населения</t>
  </si>
  <si>
    <t>0620100000</t>
  </si>
  <si>
    <t xml:space="preserve">          Мероприятия, направленные на профилактику правонарушений и снижение преступности, противодействие незаконного оборота наркотических средств, среди подростков, молодежи и населения Можгинского района</t>
  </si>
  <si>
    <t>0620161950</t>
  </si>
  <si>
    <t xml:space="preserve">        Организация охраны общественного порядка на территории муниципального района, 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</si>
  <si>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0620200000</t>
  </si>
  <si>
    <t>0620207480</t>
  </si>
  <si>
    <t xml:space="preserve">          Мероприятия, направленные на организацию охраны общественного порядка на территории муниципального района, 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</si>
  <si>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0620261960</t>
  </si>
  <si>
    <t xml:space="preserve">          Развитие общественных формирований правоохранительной направленности (местный бюджет)</t>
  </si>
  <si>
    <t>06202S748М</t>
  </si>
  <si>
    <t xml:space="preserve">        Комплексные меры противодействия немедицинскому потреблению наркотических средств и их незаконному обороту</t>
  </si>
  <si>
    <t>0620300000</t>
  </si>
  <si>
    <t>0620361950</t>
  </si>
  <si>
    <t xml:space="preserve">          Безвозмездные поступления на организацию и проведение мероприятий для детей, подростков и молодежи</t>
  </si>
  <si>
    <t>0620363320</t>
  </si>
  <si>
    <t xml:space="preserve">      Подпрограмма "Гармонизация межэтнических отношений, профилактика экстремизма и терроризма"</t>
  </si>
  <si>
    <t>0630000000</t>
  </si>
  <si>
    <t xml:space="preserve">        Мероприятия, направленные на гармонизацию межэтнических отношений, профилактику экстремизма и противодействие идеологии терроризма в Можгинском районе</t>
  </si>
  <si>
    <t>0630100000</t>
  </si>
  <si>
    <t xml:space="preserve">          Мероприятия, направленные на обеспечение межнационального мира и согласия, гармонизации межнациональных (межэтнических) отношений и профилактику экстремистских и террористических проявлений</t>
  </si>
  <si>
    <t>0630161970</t>
  </si>
  <si>
    <t xml:space="preserve">        Построение и развитие аппаратно-программного комплекса "Безопасный город" на территории Можгинского района</t>
  </si>
  <si>
    <t>0630200000</t>
  </si>
  <si>
    <t xml:space="preserve">          Внедрение и обеспечение бесперебойной работы аппаратно- программного комплекса "Безопасный город"</t>
  </si>
  <si>
    <t>0630261990</t>
  </si>
  <si>
    <t xml:space="preserve">        Мероприятия, направленные на улучшение состояния антитеррористической защищенности объектов муниципальной собственности</t>
  </si>
  <si>
    <t>0630300000</t>
  </si>
  <si>
    <t>0630361970</t>
  </si>
  <si>
    <t xml:space="preserve">            Резервные средства</t>
  </si>
  <si>
    <t>870</t>
  </si>
  <si>
    <t xml:space="preserve">    Муниципальная программа муниципального образования "Муниципальный округ Можгинский район Удмуртской Республики" "Содержание и развитие муниципального хозяйства"</t>
  </si>
  <si>
    <t>0700000000</t>
  </si>
  <si>
    <t xml:space="preserve">      Подпрограмма "Территориальное развитие (градостроительство и землеустройство)"</t>
  </si>
  <si>
    <t>0710000000</t>
  </si>
  <si>
    <t xml:space="preserve">        Разработка документов территориального планирования, проектов планировки территории, генеральных планов, правил землепользования и застройки. Обеспечение (актуализация) документами территориального планирования и градостроительного зонирования, документацией по планировке территории муниципальных образований Можгинского района.</t>
  </si>
  <si>
    <t>0710100000</t>
  </si>
  <si>
    <t xml:space="preserve">          Расходы на проведение работ по описанию местоположения границ территориальных зон и (или) населенных пунктов и внесению сведений о них в Единый государственный реестр недвижимости</t>
  </si>
  <si>
    <t>0710108080</t>
  </si>
  <si>
    <t xml:space="preserve">          Мероприятия по обеспечению Удмуртской Республики документами территориального планирования и градостроительного зонирования. документацией по планировке территории</t>
  </si>
  <si>
    <t>0710108320</t>
  </si>
  <si>
    <t>07101S8320</t>
  </si>
  <si>
    <t xml:space="preserve">      Подпрограмма "Жилищное хозяйство"</t>
  </si>
  <si>
    <t>0720000000</t>
  </si>
  <si>
    <t xml:space="preserve">        Реализация мероприятий по капитальному ремонту жилищного фонда Можгинского района</t>
  </si>
  <si>
    <t>0720100000</t>
  </si>
  <si>
    <t xml:space="preserve">          Обеспечение мероприятий по капитальному и текущему ремонту помещений в многоквартирных домах</t>
  </si>
  <si>
    <t>0720162110</t>
  </si>
  <si>
    <t xml:space="preserve">          Платежи (взносы) на капитальный ремонт многоквартирных домов, находящихся в муниципальной собственности</t>
  </si>
  <si>
    <t>0720162130</t>
  </si>
  <si>
    <t xml:space="preserve">        Осуществление отдельных государственных полномочий, переданных органам местного самоуправления</t>
  </si>
  <si>
    <t>0720200000</t>
  </si>
  <si>
    <t xml:space="preserve">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</si>
  <si>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>0720206200</t>
  </si>
  <si>
    <t xml:space="preserve">      Подпрограмма "Содержание и развитие коммунальной инфраструктуры"</t>
  </si>
  <si>
    <t>0730000000</t>
  </si>
  <si>
    <t xml:space="preserve">        Мероприятия, направленные на повышение надежности, устойчивости и экономичности объектов коммунального хозяйства</t>
  </si>
  <si>
    <t>0730200000</t>
  </si>
  <si>
    <t xml:space="preserve">          Мероприятия в области поддержки и развития коммунального хозяйства</t>
  </si>
  <si>
    <t xml:space="preserve">  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</si>
  <si>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</si>
  <si>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</si>
  <si>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</si>
  <si>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  Мероприятия в области коммунального хозяйства, осуществляемые за счет средств местного бюджета</t>
  </si>
  <si>
    <t>0730262210</t>
  </si>
  <si>
    <t xml:space="preserve">        Техническое обслуживание и текущий ремонт газораспределительных сетей</t>
  </si>
  <si>
    <t>0730400000</t>
  </si>
  <si>
    <t>0730462210</t>
  </si>
  <si>
    <t xml:space="preserve">        </t>
  </si>
  <si>
    <t>0730D00000</t>
  </si>
  <si>
    <t>0730D01440</t>
  </si>
  <si>
    <t>0730DS1440</t>
  </si>
  <si>
    <t xml:space="preserve">        Региональный проект "Модернизация коммунальной инфраструктуры"</t>
  </si>
  <si>
    <t>073И300000</t>
  </si>
  <si>
    <t xml:space="preserve">          Реализация мероприятий по модернизации коммунальной инфраструктуры</t>
  </si>
  <si>
    <t>073И351540</t>
  </si>
  <si>
    <t xml:space="preserve">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</si>
  <si>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</si>
  <si>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Мероприятия по развитию автомобильных дорог в Можгинском районе</t>
  </si>
  <si>
    <t>0750400000</t>
  </si>
  <si>
    <t xml:space="preserve">          Комплекс работ по содержанию автомобильных дорог, приобретение дорожной техники (содержание автомобильных дорог местного значения и искусственных сооружений на них, по которым проходят маршруты школьных автобусов)</t>
  </si>
  <si>
    <t>0750401381</t>
  </si>
  <si>
    <t xml:space="preserve">         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</si>
  <si>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>0750401382</t>
  </si>
  <si>
    <t xml:space="preserve">          Развитие сети автомобильных дорог Удмуртской Республики</t>
  </si>
  <si>
    <t>0750404650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</si>
  <si>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</si>
  <si>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</si>
  <si>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Расходы на решение вопросов местного значения, осуществляемое с участием средств самообложения граждан (местный бюджет)</t>
  </si>
  <si>
    <t>0750460280</t>
  </si>
  <si>
    <t xml:space="preserve">          Строительство(реконструкция) автомобильных дорог общего пользования местного значения</t>
  </si>
  <si>
    <t>0750462510</t>
  </si>
  <si>
    <t xml:space="preserve">          Капитальный ремонт, ремонт и содержание автомобильных дорог общего пользования местного значения</t>
  </si>
  <si>
    <t>0750462520</t>
  </si>
  <si>
    <t xml:space="preserve">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</t>
  </si>
  <si>
    <t>0750462530</t>
  </si>
  <si>
    <t>07504S1381</t>
  </si>
  <si>
    <t xml:space="preserve">          Развитие сети автомобильных дорог Удмуртской Республики (местный бюджет)</t>
  </si>
  <si>
    <t>07504S465М</t>
  </si>
  <si>
    <t xml:space="preserve">          Расходы на решение вопросов местного значения, осуществляемое с участием средств самообложения граждан (средства граждан)</t>
  </si>
  <si>
    <t>07504S8220</t>
  </si>
  <si>
    <t xml:space="preserve">        Федеральный проект "Региональная и местная дорожная сеть"</t>
  </si>
  <si>
    <t>075И800000</t>
  </si>
  <si>
    <t xml:space="preserve">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</si>
  <si>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>075И8Д4470</t>
  </si>
  <si>
    <t xml:space="preserve">    Муниципальная программа муниципального образования "Муниципальный округ Можгинский район Удмуртской Республики" "Энергосбережение и повышение энергетической эффективности"</t>
  </si>
  <si>
    <t>0800000000</t>
  </si>
  <si>
    <t xml:space="preserve">        Реализация организационных и технических мероприятий, направленных на повышение энергетической эффективности в органах местного самоуправления и муниципальных учреждениях Можгинского района</t>
  </si>
  <si>
    <t>0800200000</t>
  </si>
  <si>
    <t xml:space="preserve">          Мероприятия по энергосбережению и повышению энергетической эффективности</t>
  </si>
  <si>
    <t>0800262600</t>
  </si>
  <si>
    <t xml:space="preserve">    Муниципальная программа муниципального образования "Муниципальный округ Можгинский район Удмуртской Республики" "Управление муниципальными финансами"</t>
  </si>
  <si>
    <t>0900000000</t>
  </si>
  <si>
    <t xml:space="preserve">      Подпрограмма "Управление бюджетным процессом"</t>
  </si>
  <si>
    <t>0910000000</t>
  </si>
  <si>
    <t xml:space="preserve">        Эффективное управление муниципальным долгом</t>
  </si>
  <si>
    <t>0910200000</t>
  </si>
  <si>
    <t xml:space="preserve">          Процентные платежи по долговым обязательствам муниципального долга</t>
  </si>
  <si>
    <t>0910260070</t>
  </si>
  <si>
    <t xml:space="preserve">            Обслуживание муниципального долга</t>
  </si>
  <si>
    <t>730</t>
  </si>
  <si>
    <t xml:space="preserve">      Подпрограмма "Повышение эффективности бюджетных расходов"</t>
  </si>
  <si>
    <t>0920000000</t>
  </si>
  <si>
    <t xml:space="preserve">        Реализация проектов с участием средств самообложения граждан</t>
  </si>
  <si>
    <t>0920700000</t>
  </si>
  <si>
    <t>0920760280</t>
  </si>
  <si>
    <t>09207S8220</t>
  </si>
  <si>
    <t xml:space="preserve">        Развитие инициативного бюджетирования на территории Можгинского района</t>
  </si>
  <si>
    <t>0921200000</t>
  </si>
  <si>
    <t xml:space="preserve">          Реализация в Удмуртской Республике проектов развития общественной инфраструктуры</t>
  </si>
  <si>
    <t>0921208810</t>
  </si>
  <si>
    <t xml:space="preserve">          Реализация молодежного инициативного бюджетирования</t>
  </si>
  <si>
    <t>0921209550</t>
  </si>
  <si>
    <t xml:space="preserve">          Реализация в Удмуртской Республике проектов инициативного бюджетирования, выдвигаемых лицами с инвалидностью (местный бюджет)</t>
  </si>
  <si>
    <t>09212S3500</t>
  </si>
  <si>
    <t xml:space="preserve">          Реализация в Удмуртской Республике проектов развития общественной инфраструктуры (местный бюджет)</t>
  </si>
  <si>
    <t>09212S8811</t>
  </si>
  <si>
    <t xml:space="preserve">          Реализация в Удмуртской Республике проектов развития общественной инфраструктуры (инициативные платежи)</t>
  </si>
  <si>
    <t>09212S8812</t>
  </si>
  <si>
    <t xml:space="preserve">          Реализация молодежного инициативного бюджетирования (местный бюджет)</t>
  </si>
  <si>
    <t>09212S9550</t>
  </si>
  <si>
    <t>0930000000</t>
  </si>
  <si>
    <t xml:space="preserve">        Реализация основных полномочий (функций) органами местного самоуправления</t>
  </si>
  <si>
    <t>0930100000</t>
  </si>
  <si>
    <t>0930160030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</si>
  <si>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</si>
  <si>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</si>
  <si>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</si>
  <si>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</si>
  <si>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Муниципальная программа муниципального образования "Муниципальный округ Можгинский район Удмуртской Республики" "Муниципальное управление"</t>
  </si>
  <si>
    <t>1000000000</t>
  </si>
  <si>
    <t xml:space="preserve">      Подпрограмма "Организация муниципального управления"</t>
  </si>
  <si>
    <t>1010000000</t>
  </si>
  <si>
    <t>1010100000</t>
  </si>
  <si>
    <t xml:space="preserve">          Глава муниципального образования</t>
  </si>
  <si>
    <t>1010160010</t>
  </si>
  <si>
    <t>1010160030</t>
  </si>
  <si>
    <t xml:space="preserve">            Уплата налога на имущество организаций и земельного налога</t>
  </si>
  <si>
    <t>851</t>
  </si>
  <si>
    <t xml:space="preserve">          Реализация иных функций связанных с деятельностью органов местного самоуправления муниципального образования</t>
  </si>
  <si>
    <t>1010160110</t>
  </si>
  <si>
    <t>1010160180</t>
  </si>
  <si>
    <t xml:space="preserve">          Доплаты к пенсиям муниципальных служащих</t>
  </si>
  <si>
    <t>1010161730</t>
  </si>
  <si>
    <t xml:space="preserve">            Иные пенсии, социальные доплаты к пенсиям</t>
  </si>
  <si>
    <t>312</t>
  </si>
  <si>
    <t xml:space="preserve">        Осуществление мер по противодействию коррупции</t>
  </si>
  <si>
    <t>1010400000</t>
  </si>
  <si>
    <t xml:space="preserve">          Организация работы по противодействию коррупции</t>
  </si>
  <si>
    <t>1010462770</t>
  </si>
  <si>
    <t xml:space="preserve">        Обеспечение открытости и доступности информации о деятельности органов местного самоуправления</t>
  </si>
  <si>
    <t>1010500000</t>
  </si>
  <si>
    <t xml:space="preserve">          Реализация мероприятий, направленных на обеспечение открытости и доступности информации о деятельности органов местного самоуправления</t>
  </si>
  <si>
    <t>1010562730</t>
  </si>
  <si>
    <t xml:space="preserve">      Подпрограмма "Управление муниципальным имуществом и земельными ресурсами"</t>
  </si>
  <si>
    <t>1020000000</t>
  </si>
  <si>
    <t xml:space="preserve">        Управление и распоряжение муниципальным имуществом</t>
  </si>
  <si>
    <t>1020100000</t>
  </si>
  <si>
    <t xml:space="preserve">          Оценка недвижимости, признание прав и регулирование отношений в сфере управления муниципальной собственностью</t>
  </si>
  <si>
    <t>1020160090</t>
  </si>
  <si>
    <t xml:space="preserve">        Управление и распоряжение земельными участками, находящимися в неразграниченной государственной собственности и муниципальной собственности</t>
  </si>
  <si>
    <t>1020400000</t>
  </si>
  <si>
    <t xml:space="preserve">          Мероприятия по землеустройству и землепользованию</t>
  </si>
  <si>
    <t>1020462020</t>
  </si>
  <si>
    <t xml:space="preserve">        Выявление на территории муниципального образования "Муниципальный округ Можгинский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 июля 1997 года № 122-ФЗ "О государственной регистрации прав на недвижимое имущество и сделок с ним", и права на такие объекты недвижимости, подтверждаются указанными документами</t>
  </si>
  <si>
    <t>1020600000</t>
  </si>
  <si>
    <t xml:space="preserve">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</si>
  <si>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1020606290</t>
  </si>
  <si>
    <t xml:space="preserve">      Подпрограмма "Архивное дело"</t>
  </si>
  <si>
    <t>1030000000</t>
  </si>
  <si>
    <t xml:space="preserve">        Формирование и содержание муниципального архива, в том числе осуществление хранения, учета и использования документов Архивного фонда УР и других архивных документов</t>
  </si>
  <si>
    <t>1030100000</t>
  </si>
  <si>
    <t xml:space="preserve">          Формирование и содержание муниципального архива</t>
  </si>
  <si>
    <t>1030162710</t>
  </si>
  <si>
    <t xml:space="preserve">        Осуществление органами местного самоуправления переданных отдельных государственных полномочий по хранению, комплектованию, учету и использованию архивных документов, относящихся к сосбственности Удмуртской Республики</t>
  </si>
  <si>
    <t>1030300000</t>
  </si>
  <si>
    <t xml:space="preserve">          Осуществление отдельных государственных полномочий в области архивного дела</t>
  </si>
  <si>
    <t>1030304360</t>
  </si>
  <si>
    <t xml:space="preserve">      Подпрограмма "Создание условий для государственной регистрации актов гражданского состояния"</t>
  </si>
  <si>
    <t>1040000000</t>
  </si>
  <si>
    <t xml:space="preserve">        Осуществление переданных органам местного самоуправления государственных полномочий на государственную регистрацию актов гражданского состояния</t>
  </si>
  <si>
    <t>1040100000</t>
  </si>
  <si>
    <t xml:space="preserve">          Государственная регистрация актов гражданского состояния</t>
  </si>
  <si>
    <t>1040159300</t>
  </si>
  <si>
    <t xml:space="preserve">      Подпрограмма "Комплексное обслуживание муниципальных учреждений Можгинского района"</t>
  </si>
  <si>
    <t>1050000000</t>
  </si>
  <si>
    <t xml:space="preserve">        Обеспечение эффективной деятельности учреждений, оказывающих услуги по комплексному обслуживанию муниципальных учреждений</t>
  </si>
  <si>
    <t>1050100000</t>
  </si>
  <si>
    <t xml:space="preserve">          Обеспечение деятельности централизованных бухгалтерий</t>
  </si>
  <si>
    <t>1050160120</t>
  </si>
  <si>
    <t>1050160170</t>
  </si>
  <si>
    <t>1050160180</t>
  </si>
  <si>
    <t xml:space="preserve">          Обеспечение деятельности комплексного центра по обслуживанию учреждений</t>
  </si>
  <si>
    <t>1050160220</t>
  </si>
  <si>
    <t xml:space="preserve">    Муниципальная программа муниципального образования "Муниципальный округ Можгинский район Удмуртской Республики "Формирование современного облика населенных пунктов муниципального образования "Муниципальный округ Можгинский район Удмуртской Республики"</t>
  </si>
  <si>
    <t>1100000000</t>
  </si>
  <si>
    <t xml:space="preserve">      Подпрограмма "Благоустройство и охрана окружающей среды"</t>
  </si>
  <si>
    <t>1110000000</t>
  </si>
  <si>
    <t xml:space="preserve">        Организация ритуальных услуг и содержание мест захоронения</t>
  </si>
  <si>
    <t>1110100000</t>
  </si>
  <si>
    <t xml:space="preserve">          Мероприятия по благоустройству сельских территорий</t>
  </si>
  <si>
    <t>1110162330</t>
  </si>
  <si>
    <t xml:space="preserve">        Организация мероприятий по охране окружающей среды</t>
  </si>
  <si>
    <t>1110200000</t>
  </si>
  <si>
    <t>1110262330</t>
  </si>
  <si>
    <t xml:space="preserve">        Организация обустройства и содержания мест массового отдыха населения</t>
  </si>
  <si>
    <t>1110300000</t>
  </si>
  <si>
    <t xml:space="preserve">          Реализация проектов, признанных победителями ежегодного конкурса "Лучшие муниципальные проекты в Удмуртской Республике"</t>
  </si>
  <si>
    <t>1110360290</t>
  </si>
  <si>
    <t xml:space="preserve">          Безвозмездные поступления на благоустройство территорий</t>
  </si>
  <si>
    <t>1110363340</t>
  </si>
  <si>
    <t xml:space="preserve">        Организация обустройства и содержания детских и спортивных площадок</t>
  </si>
  <si>
    <t>1110400000</t>
  </si>
  <si>
    <t>1110462330</t>
  </si>
  <si>
    <t xml:space="preserve">          Обеспечение комплексного развития сельских территорий (мероприятие по благоустройству сельских территорий)</t>
  </si>
  <si>
    <t>11104L5769</t>
  </si>
  <si>
    <t xml:space="preserve">        Благоустройство и содержание территории населенных пунктов</t>
  </si>
  <si>
    <t>1110500000</t>
  </si>
  <si>
    <t>1110562330</t>
  </si>
  <si>
    <t>1110600000</t>
  </si>
  <si>
    <t xml:space="preserve">          Расходы по организации мероприятий при осуществлении деятельности по обращению с животными без владельцев</t>
  </si>
  <si>
    <t>1110605400</t>
  </si>
  <si>
    <t xml:space="preserve">      Подпрограмма "Формирование современной городской среды"</t>
  </si>
  <si>
    <t>1120000000</t>
  </si>
  <si>
    <t xml:space="preserve">        Выполнение работ в соответствии с минимальным перечнем работ по благоустройству дворовых территорий многоквартирных домов</t>
  </si>
  <si>
    <t>1120300000</t>
  </si>
  <si>
    <t xml:space="preserve">          Расходы на реализацию программ формирования современной городской среды за счет средств местного бюджета</t>
  </si>
  <si>
    <t>1120362340</t>
  </si>
  <si>
    <t xml:space="preserve">        Федеральный проект "Формирование комфортной городской среды"</t>
  </si>
  <si>
    <t>112И400000</t>
  </si>
  <si>
    <t xml:space="preserve">          Расходы на реализацию мероприятий муниципальных программ формирования современной городской среды</t>
  </si>
  <si>
    <t>112И455550</t>
  </si>
  <si>
    <t xml:space="preserve">    Непрограммные направления деятельности</t>
  </si>
  <si>
    <t>9900000000</t>
  </si>
  <si>
    <t xml:space="preserve">          Резервный фонд Правительства Удмуртской Республики</t>
  </si>
  <si>
    <t>9900000310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</si>
  <si>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</si>
  <si>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</si>
  <si>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  Расходы на предоставление грантов по итогам эффективности деятельности</t>
  </si>
  <si>
    <t>9900005580</t>
  </si>
  <si>
    <t xml:space="preserve">          Поддержка образовательных организаций в оснащении кабинетов родного языка современными средствами обучения для организации преподавания родного (удмуртского, татарского, марийского) языка и литературы</t>
  </si>
  <si>
    <t>9900006040</t>
  </si>
  <si>
    <t>9900006900</t>
  </si>
  <si>
    <t xml:space="preserve">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</si>
  <si>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9900009020</t>
  </si>
  <si>
    <t xml:space="preserve">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</si>
  <si>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</si>
  <si>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</si>
  <si>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</si>
  <si>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  Председатель представительного органа муниципального образования</t>
  </si>
  <si>
    <t>9900060040</t>
  </si>
  <si>
    <t xml:space="preserve">          Контрольно-счетный орган муниципального образования</t>
  </si>
  <si>
    <t>9900060050</t>
  </si>
  <si>
    <t>9900060110</t>
  </si>
  <si>
    <t xml:space="preserve">          Диспансеризация лиц, замещающих муниципальные должности</t>
  </si>
  <si>
    <t>9900060300</t>
  </si>
  <si>
    <t xml:space="preserve">          Безвозмездные поступления на организацию и проведение районных праздников</t>
  </si>
  <si>
    <t>9900063310</t>
  </si>
  <si>
    <t xml:space="preserve">          Безвозмездные поступления на подарки детям из малоимущих семей</t>
  </si>
  <si>
    <t>9900063392</t>
  </si>
  <si>
    <t xml:space="preserve">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 (местный бюджет)</t>
  </si>
  <si>
    <t>99000S6900</t>
  </si>
  <si>
    <t>ВСЕГО РАСХОДОВ:</t>
  </si>
  <si>
    <t>руб.</t>
  </si>
  <si>
    <t>Наименование расходов</t>
  </si>
  <si>
    <t>Целевая статья</t>
  </si>
  <si>
    <t>Вид расходов</t>
  </si>
  <si>
    <t>уточненный план</t>
  </si>
  <si>
    <t>исполнение</t>
  </si>
  <si>
    <t>% исполнения к уточнённому плану</t>
  </si>
  <si>
    <t>Приложение № 4</t>
  </si>
  <si>
    <t>к Решению Совета депутатов</t>
  </si>
  <si>
    <t>муниципального образования "Муниципальный округ</t>
  </si>
  <si>
    <t>Можгинский район Удмуртской Республики"</t>
  </si>
  <si>
    <t>от "___" апреля 2026 года № ___</t>
  </si>
  <si>
    <t>РАСХОДЫ</t>
  </si>
  <si>
    <t xml:space="preserve">бюджета муниципального образования «Муниципальный округ Можгинский район Удмуртской Республики» по муниципальным программам и непрограммным направлениям деятельности за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</si>
</sst>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0" fillId="0" borderId="1" xfId="3" applyNumberFormat="1" applyFont="1" applyAlignment="1" applyProtection="1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7" fillId="0" borderId="1" xfId="1" applyNumberFormat="1" applyFont="1" applyAlignment="1" applyProtection="1">
      <alignment horizontal="right" wrapText="1"/>
    </xf>
    <xf numFmtId="0" fontId="9" fillId="0" borderId="1" xfId="1" applyNumberFormat="1" applyFont="1" applyAlignment="1" applyProtection="1">
      <alignment horizontal="center" wrapText="1"/>
    </xf>
    <xf numFmtId="0" fontId="8" fillId="0" borderId="3" xfId="6" applyNumberFormat="1" applyFont="1" applyBorder="1" applyProtection="1">
      <alignment horizontal="center" vertical="center" wrapText="1"/>
    </xf>
    <xf numFmtId="0" fontId="8" fillId="0" borderId="3" xfId="6" applyFont="1" applyBorder="1">
      <alignment horizontal="center" vertical="center" wrapText="1"/>
    </xf>
    <xf numFmtId="0" fontId="9" fillId="0" borderId="3" xfId="7" applyNumberFormat="1" applyFont="1" applyFill="1" applyBorder="1" applyAlignment="1" applyProtection="1">
      <alignment vertical="justify" wrapText="1"/>
    </xf>
    <xf numFmtId="1" fontId="7" fillId="0" borderId="3" xfId="8" applyNumberFormat="1" applyFont="1" applyFill="1" applyBorder="1" applyProtection="1">
      <alignment horizontal="center" vertical="top" shrinkToFit="1"/>
    </xf>
    <xf numFmtId="4" fontId="9" fillId="0" borderId="3" xfId="9" applyNumberFormat="1" applyFont="1" applyFill="1" applyBorder="1" applyProtection="1">
      <alignment horizontal="right" vertical="top" shrinkToFit="1"/>
    </xf>
    <xf numFmtId="0" fontId="7" fillId="0" borderId="3" xfId="7" applyNumberFormat="1" applyFont="1" applyFill="1" applyBorder="1" applyAlignment="1" applyProtection="1">
      <alignment vertical="justify" wrapText="1"/>
    </xf>
    <xf numFmtId="4" fontId="7" fillId="0" borderId="3" xfId="9" applyNumberFormat="1" applyFont="1" applyFill="1" applyBorder="1" applyProtection="1">
      <alignment horizontal="right" vertical="top" shrinkToFit="1"/>
    </xf>
    <xf numFmtId="0" fontId="9" fillId="0" borderId="3" xfId="11" applyNumberFormat="1" applyFont="1" applyFill="1" applyBorder="1" applyProtection="1">
      <alignment horizontal="left"/>
    </xf>
    <xf numFmtId="0" fontId="9" fillId="0" borderId="3" xfId="11" applyFont="1" applyFill="1" applyBorder="1">
      <alignment horizontal="left"/>
    </xf>
    <xf numFmtId="4" fontId="9" fillId="0" borderId="3" xfId="12" applyNumberFormat="1" applyFont="1" applyFill="1" applyBorder="1" applyProtection="1">
      <alignment horizontal="right" vertical="top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93"/>
  <sheetViews>
    <sheetView showGridLines="0" tabSelected="1" view="pageBreakPreview" zoomScaleNormal="100" zoomScaleSheetLayoutView="100" workbookViewId="0">
      <selection activeCell="A10" sqref="A10:A11"/>
    </sheetView>
  </sheetViews>
  <sheetFormatPr defaultRowHeight="15" outlineLevelRow="4" x14ac:dyDescent="0.25"/>
  <cols>
    <col min="1" max="1" width="50.140625" style="1" customWidth="1"/>
    <col min="2" max="2" width="12.5703125" style="1" customWidth="1"/>
    <col min="3" max="3" width="9.42578125" style="1" customWidth="1"/>
    <col min="4" max="4" width="14.7109375" style="1" customWidth="1"/>
    <col min="5" max="5" width="15" style="1" customWidth="1"/>
    <col min="6" max="6" width="11.42578125" style="1" customWidth="1"/>
    <col min="7" max="16384" width="9.140625" style="1"/>
  </cols>
  <sheetData>
    <row r="1" spans="1:6" x14ac:dyDescent="0.25">
      <c r="A1" s="12" t="s">
        <v>624</v>
      </c>
      <c r="B1" s="12"/>
      <c r="C1" s="12"/>
      <c r="D1" s="12"/>
      <c r="E1" s="12"/>
      <c r="F1" s="12"/>
    </row>
    <row r="2" spans="1:6" x14ac:dyDescent="0.25">
      <c r="A2" s="12" t="s">
        <v>625</v>
      </c>
      <c r="B2" s="12"/>
      <c r="C2" s="12"/>
      <c r="D2" s="12"/>
      <c r="E2" s="12"/>
      <c r="F2" s="12"/>
    </row>
    <row r="3" spans="1:6" x14ac:dyDescent="0.25">
      <c r="A3" s="12" t="s">
        <v>626</v>
      </c>
      <c r="B3" s="12"/>
      <c r="C3" s="12"/>
      <c r="D3" s="12"/>
      <c r="E3" s="12"/>
      <c r="F3" s="12"/>
    </row>
    <row r="4" spans="1:6" x14ac:dyDescent="0.25">
      <c r="A4" s="12" t="s">
        <v>627</v>
      </c>
      <c r="B4" s="12"/>
      <c r="C4" s="12"/>
      <c r="D4" s="12"/>
      <c r="E4" s="12"/>
      <c r="F4" s="12"/>
    </row>
    <row r="5" spans="1:6" x14ac:dyDescent="0.25">
      <c r="A5" s="12" t="s">
        <v>628</v>
      </c>
      <c r="B5" s="12"/>
      <c r="C5" s="12"/>
      <c r="D5" s="12"/>
      <c r="E5" s="12"/>
      <c r="F5" s="12"/>
    </row>
    <row r="6" spans="1:6" ht="25.7" customHeight="1" x14ac:dyDescent="0.25">
      <c r="A6" s="13" t="s">
        <v>629</v>
      </c>
      <c r="B6" s="13"/>
      <c r="C6" s="13"/>
      <c r="D6" s="13"/>
      <c r="E6" s="13"/>
      <c r="F6" s="13"/>
    </row>
    <row r="7" spans="1:6" ht="35.25" customHeight="1" x14ac:dyDescent="0.25">
      <c r="A7" s="7" t="s">
        <v>630</v>
      </c>
      <c r="B7" s="7"/>
      <c r="C7" s="7"/>
      <c r="D7" s="7"/>
      <c r="E7" s="7"/>
      <c r="F7" s="7"/>
    </row>
    <row r="8" spans="1:6" ht="15.75" customHeight="1" x14ac:dyDescent="0.25">
      <c r="A8" s="8"/>
      <c r="B8" s="9"/>
      <c r="C8" s="9"/>
      <c r="D8" s="9"/>
      <c r="E8" s="9"/>
      <c r="F8" s="9"/>
    </row>
    <row r="9" spans="1:6" ht="12.75" customHeight="1" x14ac:dyDescent="0.25">
      <c r="A9" s="10" t="s">
        <v>617</v>
      </c>
      <c r="B9" s="11"/>
      <c r="C9" s="11"/>
      <c r="D9" s="11"/>
      <c r="E9" s="11"/>
      <c r="F9" s="11"/>
    </row>
    <row r="10" spans="1:6" ht="38.25" customHeight="1" x14ac:dyDescent="0.25">
      <c r="A10" s="14" t="s">
        <v>618</v>
      </c>
      <c r="B10" s="14" t="s">
        <v>619</v>
      </c>
      <c r="C10" s="14" t="s">
        <v>620</v>
      </c>
      <c r="D10" s="14" t="s">
        <v>621</v>
      </c>
      <c r="E10" s="14" t="s">
        <v>622</v>
      </c>
      <c r="F10" s="14" t="s">
        <v>623</v>
      </c>
    </row>
    <row r="11" spans="1:6" x14ac:dyDescent="0.25">
      <c r="A11" s="15"/>
      <c r="B11" s="15"/>
      <c r="C11" s="15"/>
      <c r="D11" s="15"/>
      <c r="E11" s="15"/>
      <c r="F11" s="15"/>
    </row>
    <row r="12" spans="1:6" ht="42.75" customHeight="1" x14ac:dyDescent="0.25">
      <c r="A12" s="16" t="s">
        <v>1</v>
      </c>
      <c r="B12" s="17" t="s">
        <v>2</v>
      </c>
      <c r="C12" s="17"/>
      <c r="D12" s="18">
        <v>880713989.90999997</v>
      </c>
      <c r="E12" s="18">
        <v>872552988.02999997</v>
      </c>
      <c r="F12" s="18">
        <f>E12/D12*100</f>
        <v>99.073365249843022</v>
      </c>
    </row>
    <row r="13" spans="1:6" outlineLevel="1" x14ac:dyDescent="0.25">
      <c r="A13" s="16" t="s">
        <v>3</v>
      </c>
      <c r="B13" s="17" t="s">
        <v>4</v>
      </c>
      <c r="C13" s="17"/>
      <c r="D13" s="18">
        <v>806528296.96000004</v>
      </c>
      <c r="E13" s="18">
        <v>798421261.27999997</v>
      </c>
      <c r="F13" s="18">
        <f>E13/D13*100</f>
        <v>98.994823156167314</v>
      </c>
    </row>
    <row r="14" spans="1:6" outlineLevel="2" x14ac:dyDescent="0.25">
      <c r="A14" s="16" t="s">
        <v>5</v>
      </c>
      <c r="B14" s="17" t="s">
        <v>6</v>
      </c>
      <c r="C14" s="17"/>
      <c r="D14" s="18">
        <v>167621231.59</v>
      </c>
      <c r="E14" s="18">
        <v>165999601.59</v>
      </c>
      <c r="F14" s="18">
        <f>E14/D14*100</f>
        <v>99.032562889189066</v>
      </c>
    </row>
    <row r="15" spans="1:6" ht="51" outlineLevel="3" x14ac:dyDescent="0.25">
      <c r="A15" s="16" t="s">
        <v>9</v>
      </c>
      <c r="B15" s="17" t="s">
        <v>10</v>
      </c>
      <c r="C15" s="17"/>
      <c r="D15" s="18">
        <v>87988509</v>
      </c>
      <c r="E15" s="18">
        <v>86366879</v>
      </c>
      <c r="F15" s="18">
        <f>E15/D15*100</f>
        <v>98.156997977997335</v>
      </c>
    </row>
    <row r="16" spans="1:6" ht="51" outlineLevel="4" x14ac:dyDescent="0.25">
      <c r="A16" s="19" t="s">
        <v>7</v>
      </c>
      <c r="B16" s="17" t="s">
        <v>10</v>
      </c>
      <c r="C16" s="17" t="s">
        <v>8</v>
      </c>
      <c r="D16" s="20">
        <v>87988509</v>
      </c>
      <c r="E16" s="20">
        <v>86366879</v>
      </c>
      <c r="F16" s="20">
        <f>E16/D16*100</f>
        <v>98.156997977997335</v>
      </c>
    </row>
    <row r="17" spans="1:6" ht="25.5" outlineLevel="3" x14ac:dyDescent="0.25">
      <c r="A17" s="16" t="s">
        <v>11</v>
      </c>
      <c r="B17" s="17" t="s">
        <v>12</v>
      </c>
      <c r="C17" s="17"/>
      <c r="D17" s="18">
        <v>2961592.63</v>
      </c>
      <c r="E17" s="18">
        <v>2961592.63</v>
      </c>
      <c r="F17" s="18">
        <f>E17/D17*100</f>
        <v>100</v>
      </c>
    </row>
    <row r="18" spans="1:6" ht="51" outlineLevel="4" x14ac:dyDescent="0.25">
      <c r="A18" s="19" t="s">
        <v>7</v>
      </c>
      <c r="B18" s="17" t="s">
        <v>12</v>
      </c>
      <c r="C18" s="17" t="s">
        <v>8</v>
      </c>
      <c r="D18" s="20">
        <v>2961592.63</v>
      </c>
      <c r="E18" s="20">
        <v>2961592.63</v>
      </c>
      <c r="F18" s="20">
        <f>E18/D18*100</f>
        <v>100</v>
      </c>
    </row>
    <row r="19" spans="1:6" ht="51" outlineLevel="3" x14ac:dyDescent="0.25">
      <c r="A19" s="16" t="s">
        <v>13</v>
      </c>
      <c r="B19" s="17" t="s">
        <v>14</v>
      </c>
      <c r="C19" s="17"/>
      <c r="D19" s="18">
        <v>24688948.579999998</v>
      </c>
      <c r="E19" s="18">
        <v>24688948.579999998</v>
      </c>
      <c r="F19" s="18">
        <f>E19/D19*100</f>
        <v>100</v>
      </c>
    </row>
    <row r="20" spans="1:6" ht="51" outlineLevel="4" x14ac:dyDescent="0.25">
      <c r="A20" s="19" t="s">
        <v>7</v>
      </c>
      <c r="B20" s="17" t="s">
        <v>14</v>
      </c>
      <c r="C20" s="17" t="s">
        <v>8</v>
      </c>
      <c r="D20" s="20">
        <v>24688948.579999998</v>
      </c>
      <c r="E20" s="20">
        <v>24688948.579999998</v>
      </c>
      <c r="F20" s="20">
        <f>E20/D20*100</f>
        <v>100</v>
      </c>
    </row>
    <row r="21" spans="1:6" ht="63.75" outlineLevel="3" x14ac:dyDescent="0.25">
      <c r="A21" s="16" t="s">
        <v>15</v>
      </c>
      <c r="B21" s="17" t="s">
        <v>16</v>
      </c>
      <c r="C21" s="17"/>
      <c r="D21" s="18">
        <v>51982181.380000003</v>
      </c>
      <c r="E21" s="18">
        <v>51982181.380000003</v>
      </c>
      <c r="F21" s="18">
        <f>E21/D21*100</f>
        <v>100</v>
      </c>
    </row>
    <row r="22" spans="1:6" ht="51" outlineLevel="4" x14ac:dyDescent="0.25">
      <c r="A22" s="19" t="s">
        <v>7</v>
      </c>
      <c r="B22" s="17" t="s">
        <v>16</v>
      </c>
      <c r="C22" s="17" t="s">
        <v>8</v>
      </c>
      <c r="D22" s="20">
        <v>51982181.380000003</v>
      </c>
      <c r="E22" s="20">
        <v>51982181.380000003</v>
      </c>
      <c r="F22" s="20">
        <f>E22/D22*100</f>
        <v>100</v>
      </c>
    </row>
    <row r="23" spans="1:6" outlineLevel="2" x14ac:dyDescent="0.25">
      <c r="A23" s="16" t="s">
        <v>17</v>
      </c>
      <c r="B23" s="17" t="s">
        <v>18</v>
      </c>
      <c r="C23" s="17"/>
      <c r="D23" s="18">
        <v>565143875.60000002</v>
      </c>
      <c r="E23" s="18">
        <v>558658530.15999997</v>
      </c>
      <c r="F23" s="18">
        <f>E23/D23*100</f>
        <v>98.852443471476221</v>
      </c>
    </row>
    <row r="24" spans="1:6" ht="89.25" outlineLevel="3" x14ac:dyDescent="0.25">
      <c r="A24" s="16" t="s">
        <v>19</v>
      </c>
      <c r="B24" s="17" t="s">
        <v>20</v>
      </c>
      <c r="C24" s="17"/>
      <c r="D24" s="18">
        <v>341088398</v>
      </c>
      <c r="E24" s="18">
        <v>334762317.35000002</v>
      </c>
      <c r="F24" s="18">
        <f>E24/D24*100</f>
        <v>98.145325174619401</v>
      </c>
    </row>
    <row r="25" spans="1:6" ht="51" outlineLevel="4" x14ac:dyDescent="0.25">
      <c r="A25" s="19" t="s">
        <v>7</v>
      </c>
      <c r="B25" s="17" t="s">
        <v>20</v>
      </c>
      <c r="C25" s="17" t="s">
        <v>8</v>
      </c>
      <c r="D25" s="20">
        <v>341088398</v>
      </c>
      <c r="E25" s="20">
        <v>334762317.35000002</v>
      </c>
      <c r="F25" s="20">
        <f>E25/D25*100</f>
        <v>98.145325174619401</v>
      </c>
    </row>
    <row r="26" spans="1:6" ht="25.5" outlineLevel="3" x14ac:dyDescent="0.25">
      <c r="A26" s="16" t="s">
        <v>21</v>
      </c>
      <c r="B26" s="17" t="s">
        <v>22</v>
      </c>
      <c r="C26" s="17"/>
      <c r="D26" s="18">
        <v>28146.69</v>
      </c>
      <c r="E26" s="18">
        <v>28146.69</v>
      </c>
      <c r="F26" s="18">
        <f>E26/D26*100</f>
        <v>100</v>
      </c>
    </row>
    <row r="27" spans="1:6" outlineLevel="4" x14ac:dyDescent="0.25">
      <c r="A27" s="19" t="s">
        <v>23</v>
      </c>
      <c r="B27" s="17" t="s">
        <v>22</v>
      </c>
      <c r="C27" s="17" t="s">
        <v>24</v>
      </c>
      <c r="D27" s="20">
        <v>28146.69</v>
      </c>
      <c r="E27" s="20">
        <v>28146.69</v>
      </c>
      <c r="F27" s="20">
        <f>E27/D27*100</f>
        <v>100</v>
      </c>
    </row>
    <row r="28" spans="1:6" ht="76.5" outlineLevel="3" x14ac:dyDescent="0.25">
      <c r="A28" s="16" t="s">
        <v>25</v>
      </c>
      <c r="B28" s="17" t="s">
        <v>26</v>
      </c>
      <c r="C28" s="17"/>
      <c r="D28" s="18">
        <v>676629.87</v>
      </c>
      <c r="E28" s="18">
        <v>676629.87</v>
      </c>
      <c r="F28" s="18">
        <f>E28/D28*100</f>
        <v>100</v>
      </c>
    </row>
    <row r="29" spans="1:6" outlineLevel="4" x14ac:dyDescent="0.25">
      <c r="A29" s="19" t="s">
        <v>23</v>
      </c>
      <c r="B29" s="17" t="s">
        <v>26</v>
      </c>
      <c r="C29" s="17" t="s">
        <v>24</v>
      </c>
      <c r="D29" s="20">
        <v>676629.87</v>
      </c>
      <c r="E29" s="20">
        <v>676629.87</v>
      </c>
      <c r="F29" s="20">
        <f>E29/D29*100</f>
        <v>100</v>
      </c>
    </row>
    <row r="30" spans="1:6" ht="25.5" outlineLevel="3" x14ac:dyDescent="0.25">
      <c r="A30" s="16" t="s">
        <v>11</v>
      </c>
      <c r="B30" s="17" t="s">
        <v>27</v>
      </c>
      <c r="C30" s="17"/>
      <c r="D30" s="18">
        <v>8721262.4800000004</v>
      </c>
      <c r="E30" s="18">
        <v>8721262.4800000004</v>
      </c>
      <c r="F30" s="18">
        <f>E30/D30*100</f>
        <v>100</v>
      </c>
    </row>
    <row r="31" spans="1:6" ht="51" outlineLevel="4" x14ac:dyDescent="0.25">
      <c r="A31" s="19" t="s">
        <v>7</v>
      </c>
      <c r="B31" s="17" t="s">
        <v>27</v>
      </c>
      <c r="C31" s="17" t="s">
        <v>8</v>
      </c>
      <c r="D31" s="20">
        <v>8721262.4800000004</v>
      </c>
      <c r="E31" s="20">
        <v>8721262.4800000004</v>
      </c>
      <c r="F31" s="20">
        <f>E31/D31*100</f>
        <v>100</v>
      </c>
    </row>
    <row r="32" spans="1:6" ht="51" outlineLevel="3" x14ac:dyDescent="0.25">
      <c r="A32" s="16" t="s">
        <v>13</v>
      </c>
      <c r="B32" s="17" t="s">
        <v>28</v>
      </c>
      <c r="C32" s="17"/>
      <c r="D32" s="18">
        <v>61670752.869999997</v>
      </c>
      <c r="E32" s="18">
        <v>61670752.869999997</v>
      </c>
      <c r="F32" s="18">
        <f>E32/D32*100</f>
        <v>100</v>
      </c>
    </row>
    <row r="33" spans="1:6" ht="51" outlineLevel="4" x14ac:dyDescent="0.25">
      <c r="A33" s="19" t="s">
        <v>7</v>
      </c>
      <c r="B33" s="17" t="s">
        <v>28</v>
      </c>
      <c r="C33" s="17" t="s">
        <v>8</v>
      </c>
      <c r="D33" s="20">
        <v>61670752.869999997</v>
      </c>
      <c r="E33" s="20">
        <v>61670752.869999997</v>
      </c>
      <c r="F33" s="20">
        <f>E33/D33*100</f>
        <v>100</v>
      </c>
    </row>
    <row r="34" spans="1:6" ht="63.75" outlineLevel="3" x14ac:dyDescent="0.25">
      <c r="A34" s="16" t="s">
        <v>15</v>
      </c>
      <c r="B34" s="17" t="s">
        <v>29</v>
      </c>
      <c r="C34" s="17"/>
      <c r="D34" s="18">
        <v>152958404.62</v>
      </c>
      <c r="E34" s="18">
        <v>152799139.83000001</v>
      </c>
      <c r="F34" s="18">
        <f>E34/D34*100</f>
        <v>99.895877058605791</v>
      </c>
    </row>
    <row r="35" spans="1:6" ht="51" outlineLevel="4" x14ac:dyDescent="0.25">
      <c r="A35" s="19" t="s">
        <v>7</v>
      </c>
      <c r="B35" s="17" t="s">
        <v>29</v>
      </c>
      <c r="C35" s="17" t="s">
        <v>8</v>
      </c>
      <c r="D35" s="20">
        <v>152958404.62</v>
      </c>
      <c r="E35" s="20">
        <v>152799139.83000001</v>
      </c>
      <c r="F35" s="20">
        <f>E35/D35*100</f>
        <v>99.895877058605791</v>
      </c>
    </row>
    <row r="36" spans="1:6" ht="38.25" outlineLevel="3" x14ac:dyDescent="0.25">
      <c r="A36" s="16" t="s">
        <v>30</v>
      </c>
      <c r="B36" s="17" t="s">
        <v>31</v>
      </c>
      <c r="C36" s="17"/>
      <c r="D36" s="18">
        <v>281.07</v>
      </c>
      <c r="E36" s="18">
        <v>281.07</v>
      </c>
      <c r="F36" s="18">
        <f>E36/D36*100</f>
        <v>100</v>
      </c>
    </row>
    <row r="37" spans="1:6" outlineLevel="4" x14ac:dyDescent="0.25">
      <c r="A37" s="19" t="s">
        <v>23</v>
      </c>
      <c r="B37" s="17" t="s">
        <v>31</v>
      </c>
      <c r="C37" s="17" t="s">
        <v>24</v>
      </c>
      <c r="D37" s="20">
        <v>281.07</v>
      </c>
      <c r="E37" s="20">
        <v>281.07</v>
      </c>
      <c r="F37" s="20">
        <f>E37/D37*100</f>
        <v>100</v>
      </c>
    </row>
    <row r="38" spans="1:6" outlineLevel="2" x14ac:dyDescent="0.25">
      <c r="A38" s="16" t="s">
        <v>32</v>
      </c>
      <c r="B38" s="17" t="s">
        <v>33</v>
      </c>
      <c r="C38" s="17"/>
      <c r="D38" s="18">
        <v>16578969.51</v>
      </c>
      <c r="E38" s="18">
        <v>16578909.27</v>
      </c>
      <c r="F38" s="18">
        <f>E38/D38*100</f>
        <v>99.9996366481043</v>
      </c>
    </row>
    <row r="39" spans="1:6" outlineLevel="3" x14ac:dyDescent="0.25">
      <c r="A39" s="16" t="s">
        <v>0</v>
      </c>
      <c r="B39" s="17" t="s">
        <v>34</v>
      </c>
      <c r="C39" s="17"/>
      <c r="D39" s="18">
        <v>163390.25</v>
      </c>
      <c r="E39" s="18">
        <v>163390.25</v>
      </c>
      <c r="F39" s="18">
        <f>E39/D39*100</f>
        <v>100</v>
      </c>
    </row>
    <row r="40" spans="1:6" outlineLevel="4" x14ac:dyDescent="0.25">
      <c r="A40" s="19" t="s">
        <v>23</v>
      </c>
      <c r="B40" s="17" t="s">
        <v>34</v>
      </c>
      <c r="C40" s="17" t="s">
        <v>24</v>
      </c>
      <c r="D40" s="20">
        <v>163390.25</v>
      </c>
      <c r="E40" s="20">
        <v>163390.25</v>
      </c>
      <c r="F40" s="20">
        <f>E40/D40*100</f>
        <v>100</v>
      </c>
    </row>
    <row r="41" spans="1:6" ht="89.25" outlineLevel="3" x14ac:dyDescent="0.25">
      <c r="A41" s="16" t="s">
        <v>35</v>
      </c>
      <c r="B41" s="17" t="s">
        <v>36</v>
      </c>
      <c r="C41" s="17"/>
      <c r="D41" s="18">
        <v>238612.37</v>
      </c>
      <c r="E41" s="18">
        <v>238612.37</v>
      </c>
      <c r="F41" s="18">
        <f>E41/D41*100</f>
        <v>100</v>
      </c>
    </row>
    <row r="42" spans="1:6" outlineLevel="4" x14ac:dyDescent="0.25">
      <c r="A42" s="19" t="s">
        <v>23</v>
      </c>
      <c r="B42" s="17" t="s">
        <v>36</v>
      </c>
      <c r="C42" s="17" t="s">
        <v>24</v>
      </c>
      <c r="D42" s="20">
        <v>238612.37</v>
      </c>
      <c r="E42" s="20">
        <v>238612.37</v>
      </c>
      <c r="F42" s="20">
        <f>E42/D42*100</f>
        <v>100</v>
      </c>
    </row>
    <row r="43" spans="1:6" ht="178.5" outlineLevel="3" x14ac:dyDescent="0.25">
      <c r="A43" s="16" t="s">
        <v>37</v>
      </c>
      <c r="B43" s="17" t="s">
        <v>38</v>
      </c>
      <c r="C43" s="17"/>
      <c r="D43" s="18">
        <v>75573</v>
      </c>
      <c r="E43" s="18">
        <v>75573</v>
      </c>
      <c r="F43" s="18">
        <f>E43/D43*100</f>
        <v>100</v>
      </c>
    </row>
    <row r="44" spans="1:6" outlineLevel="4" x14ac:dyDescent="0.25">
      <c r="A44" s="19" t="s">
        <v>23</v>
      </c>
      <c r="B44" s="17" t="s">
        <v>38</v>
      </c>
      <c r="C44" s="17" t="s">
        <v>24</v>
      </c>
      <c r="D44" s="20">
        <v>75573</v>
      </c>
      <c r="E44" s="20">
        <v>75573</v>
      </c>
      <c r="F44" s="20">
        <f>E44/D44*100</f>
        <v>100</v>
      </c>
    </row>
    <row r="45" spans="1:6" ht="63.75" outlineLevel="3" x14ac:dyDescent="0.25">
      <c r="A45" s="16" t="s">
        <v>39</v>
      </c>
      <c r="B45" s="17" t="s">
        <v>40</v>
      </c>
      <c r="C45" s="17"/>
      <c r="D45" s="18">
        <v>1259236.43</v>
      </c>
      <c r="E45" s="18">
        <v>1259236.43</v>
      </c>
      <c r="F45" s="18">
        <f>E45/D45*100</f>
        <v>100</v>
      </c>
    </row>
    <row r="46" spans="1:6" outlineLevel="4" x14ac:dyDescent="0.25">
      <c r="A46" s="19" t="s">
        <v>23</v>
      </c>
      <c r="B46" s="17" t="s">
        <v>40</v>
      </c>
      <c r="C46" s="17" t="s">
        <v>24</v>
      </c>
      <c r="D46" s="20">
        <v>1259236.43</v>
      </c>
      <c r="E46" s="20">
        <v>1259236.43</v>
      </c>
      <c r="F46" s="20">
        <f>E46/D46*100</f>
        <v>100</v>
      </c>
    </row>
    <row r="47" spans="1:6" ht="51" outlineLevel="3" x14ac:dyDescent="0.25">
      <c r="A47" s="16" t="s">
        <v>41</v>
      </c>
      <c r="B47" s="17" t="s">
        <v>42</v>
      </c>
      <c r="C47" s="17"/>
      <c r="D47" s="18">
        <v>12071673.210000001</v>
      </c>
      <c r="E47" s="18">
        <v>12071673.210000001</v>
      </c>
      <c r="F47" s="18">
        <f>E47/D47*100</f>
        <v>100</v>
      </c>
    </row>
    <row r="48" spans="1:6" outlineLevel="4" x14ac:dyDescent="0.25">
      <c r="A48" s="19" t="s">
        <v>23</v>
      </c>
      <c r="B48" s="17" t="s">
        <v>42</v>
      </c>
      <c r="C48" s="17" t="s">
        <v>24</v>
      </c>
      <c r="D48" s="20">
        <v>12071673.210000001</v>
      </c>
      <c r="E48" s="20">
        <v>12071673.210000001</v>
      </c>
      <c r="F48" s="20">
        <f>E48/D48*100</f>
        <v>100</v>
      </c>
    </row>
    <row r="49" spans="1:6" ht="63.75" outlineLevel="3" x14ac:dyDescent="0.25">
      <c r="A49" s="16" t="s">
        <v>43</v>
      </c>
      <c r="B49" s="17" t="s">
        <v>44</v>
      </c>
      <c r="C49" s="17"/>
      <c r="D49" s="18">
        <v>13901</v>
      </c>
      <c r="E49" s="18">
        <v>13840.76</v>
      </c>
      <c r="F49" s="18">
        <f>E49/D49*100</f>
        <v>99.566649881303505</v>
      </c>
    </row>
    <row r="50" spans="1:6" outlineLevel="4" x14ac:dyDescent="0.25">
      <c r="A50" s="19" t="s">
        <v>23</v>
      </c>
      <c r="B50" s="17" t="s">
        <v>44</v>
      </c>
      <c r="C50" s="17" t="s">
        <v>24</v>
      </c>
      <c r="D50" s="20">
        <v>13901</v>
      </c>
      <c r="E50" s="20">
        <v>13840.76</v>
      </c>
      <c r="F50" s="20">
        <f>E50/D50*100</f>
        <v>99.566649881303505</v>
      </c>
    </row>
    <row r="51" spans="1:6" ht="102" outlineLevel="3" x14ac:dyDescent="0.25">
      <c r="A51" s="16" t="s">
        <v>45</v>
      </c>
      <c r="B51" s="17" t="s">
        <v>46</v>
      </c>
      <c r="C51" s="17"/>
      <c r="D51" s="18">
        <v>2410.2600000000002</v>
      </c>
      <c r="E51" s="18">
        <v>2410.2600000000002</v>
      </c>
      <c r="F51" s="18">
        <f>E51/D51*100</f>
        <v>100</v>
      </c>
    </row>
    <row r="52" spans="1:6" outlineLevel="4" x14ac:dyDescent="0.25">
      <c r="A52" s="19" t="s">
        <v>23</v>
      </c>
      <c r="B52" s="17" t="s">
        <v>46</v>
      </c>
      <c r="C52" s="17" t="s">
        <v>24</v>
      </c>
      <c r="D52" s="20">
        <v>2410.2600000000002</v>
      </c>
      <c r="E52" s="20">
        <v>2410.2600000000002</v>
      </c>
      <c r="F52" s="20">
        <f>E52/D52*100</f>
        <v>100</v>
      </c>
    </row>
    <row r="53" spans="1:6" ht="76.5" outlineLevel="3" x14ac:dyDescent="0.25">
      <c r="A53" s="16" t="s">
        <v>47</v>
      </c>
      <c r="B53" s="17" t="s">
        <v>48</v>
      </c>
      <c r="C53" s="17"/>
      <c r="D53" s="18">
        <v>2754172.99</v>
      </c>
      <c r="E53" s="18">
        <v>2754172.99</v>
      </c>
      <c r="F53" s="18">
        <f>E53/D53*100</f>
        <v>100</v>
      </c>
    </row>
    <row r="54" spans="1:6" outlineLevel="4" x14ac:dyDescent="0.25">
      <c r="A54" s="19" t="s">
        <v>23</v>
      </c>
      <c r="B54" s="17" t="s">
        <v>48</v>
      </c>
      <c r="C54" s="17" t="s">
        <v>24</v>
      </c>
      <c r="D54" s="20">
        <v>2754172.99</v>
      </c>
      <c r="E54" s="20">
        <v>2754172.99</v>
      </c>
      <c r="F54" s="20">
        <f>E54/D54*100</f>
        <v>100</v>
      </c>
    </row>
    <row r="55" spans="1:6" ht="51" outlineLevel="2" x14ac:dyDescent="0.25">
      <c r="A55" s="16" t="s">
        <v>49</v>
      </c>
      <c r="B55" s="17" t="s">
        <v>50</v>
      </c>
      <c r="C55" s="17"/>
      <c r="D55" s="18">
        <v>9481345.8800000008</v>
      </c>
      <c r="E55" s="18">
        <v>9481345.8800000008</v>
      </c>
      <c r="F55" s="18">
        <f>E55/D55*100</f>
        <v>100</v>
      </c>
    </row>
    <row r="56" spans="1:6" ht="38.25" outlineLevel="3" x14ac:dyDescent="0.25">
      <c r="A56" s="16" t="s">
        <v>51</v>
      </c>
      <c r="B56" s="17" t="s">
        <v>52</v>
      </c>
      <c r="C56" s="17"/>
      <c r="D56" s="18">
        <v>5079000</v>
      </c>
      <c r="E56" s="18">
        <v>5079000</v>
      </c>
      <c r="F56" s="18">
        <f>E56/D56*100</f>
        <v>100</v>
      </c>
    </row>
    <row r="57" spans="1:6" outlineLevel="4" x14ac:dyDescent="0.25">
      <c r="A57" s="19" t="s">
        <v>53</v>
      </c>
      <c r="B57" s="17" t="s">
        <v>52</v>
      </c>
      <c r="C57" s="17" t="s">
        <v>54</v>
      </c>
      <c r="D57" s="20">
        <v>999000</v>
      </c>
      <c r="E57" s="20">
        <v>999000</v>
      </c>
      <c r="F57" s="20">
        <f>E57/D57*100</f>
        <v>100</v>
      </c>
    </row>
    <row r="58" spans="1:6" outlineLevel="4" x14ac:dyDescent="0.25">
      <c r="A58" s="19" t="s">
        <v>23</v>
      </c>
      <c r="B58" s="17" t="s">
        <v>52</v>
      </c>
      <c r="C58" s="17" t="s">
        <v>24</v>
      </c>
      <c r="D58" s="20">
        <v>4080000</v>
      </c>
      <c r="E58" s="20">
        <v>4080000</v>
      </c>
      <c r="F58" s="20">
        <f>E58/D58*100</f>
        <v>100</v>
      </c>
    </row>
    <row r="59" spans="1:6" ht="38.25" outlineLevel="3" x14ac:dyDescent="0.25">
      <c r="A59" s="16" t="s">
        <v>55</v>
      </c>
      <c r="B59" s="17" t="s">
        <v>56</v>
      </c>
      <c r="C59" s="17"/>
      <c r="D59" s="18">
        <v>4367346.88</v>
      </c>
      <c r="E59" s="18">
        <v>4367346.88</v>
      </c>
      <c r="F59" s="18">
        <f>E59/D59*100</f>
        <v>100</v>
      </c>
    </row>
    <row r="60" spans="1:6" outlineLevel="4" x14ac:dyDescent="0.25">
      <c r="A60" s="19" t="s">
        <v>23</v>
      </c>
      <c r="B60" s="17" t="s">
        <v>56</v>
      </c>
      <c r="C60" s="17" t="s">
        <v>24</v>
      </c>
      <c r="D60" s="20">
        <v>4367346.88</v>
      </c>
      <c r="E60" s="20">
        <v>4367346.88</v>
      </c>
      <c r="F60" s="20">
        <f>E60/D60*100</f>
        <v>100</v>
      </c>
    </row>
    <row r="61" spans="1:6" ht="25.5" outlineLevel="3" x14ac:dyDescent="0.25">
      <c r="A61" s="16" t="s">
        <v>57</v>
      </c>
      <c r="B61" s="17" t="s">
        <v>58</v>
      </c>
      <c r="C61" s="17"/>
      <c r="D61" s="18">
        <v>34999</v>
      </c>
      <c r="E61" s="18">
        <v>34999</v>
      </c>
      <c r="F61" s="18">
        <f>E61/D61*100</f>
        <v>100</v>
      </c>
    </row>
    <row r="62" spans="1:6" outlineLevel="4" x14ac:dyDescent="0.25">
      <c r="A62" s="19" t="s">
        <v>23</v>
      </c>
      <c r="B62" s="17" t="s">
        <v>58</v>
      </c>
      <c r="C62" s="17" t="s">
        <v>24</v>
      </c>
      <c r="D62" s="20">
        <v>34999</v>
      </c>
      <c r="E62" s="20">
        <v>34999</v>
      </c>
      <c r="F62" s="20">
        <f>E62/D62*100</f>
        <v>100</v>
      </c>
    </row>
    <row r="63" spans="1:6" ht="38.25" outlineLevel="2" x14ac:dyDescent="0.25">
      <c r="A63" s="16" t="s">
        <v>59</v>
      </c>
      <c r="B63" s="17" t="s">
        <v>60</v>
      </c>
      <c r="C63" s="17"/>
      <c r="D63" s="18">
        <v>5758165.5499999998</v>
      </c>
      <c r="E63" s="18">
        <v>5758165.5499999998</v>
      </c>
      <c r="F63" s="18">
        <f>E63/D63*100</f>
        <v>100</v>
      </c>
    </row>
    <row r="64" spans="1:6" ht="63.75" outlineLevel="3" x14ac:dyDescent="0.25">
      <c r="A64" s="16" t="s">
        <v>61</v>
      </c>
      <c r="B64" s="17" t="s">
        <v>62</v>
      </c>
      <c r="C64" s="17"/>
      <c r="D64" s="18">
        <v>4880202.58</v>
      </c>
      <c r="E64" s="18">
        <v>4880202.58</v>
      </c>
      <c r="F64" s="18">
        <f>E64/D64*100</f>
        <v>100</v>
      </c>
    </row>
    <row r="65" spans="1:6" outlineLevel="4" x14ac:dyDescent="0.25">
      <c r="A65" s="19" t="s">
        <v>23</v>
      </c>
      <c r="B65" s="17" t="s">
        <v>62</v>
      </c>
      <c r="C65" s="17" t="s">
        <v>24</v>
      </c>
      <c r="D65" s="20">
        <v>4880202.58</v>
      </c>
      <c r="E65" s="20">
        <v>4880202.58</v>
      </c>
      <c r="F65" s="20">
        <f>E65/D65*100</f>
        <v>100</v>
      </c>
    </row>
    <row r="66" spans="1:6" ht="38.25" outlineLevel="3" x14ac:dyDescent="0.25">
      <c r="A66" s="16" t="s">
        <v>63</v>
      </c>
      <c r="B66" s="17" t="s">
        <v>64</v>
      </c>
      <c r="C66" s="17"/>
      <c r="D66" s="18">
        <v>877962.97</v>
      </c>
      <c r="E66" s="18">
        <v>877962.97</v>
      </c>
      <c r="F66" s="18">
        <f>E66/D66*100</f>
        <v>100</v>
      </c>
    </row>
    <row r="67" spans="1:6" outlineLevel="4" x14ac:dyDescent="0.25">
      <c r="A67" s="19" t="s">
        <v>23</v>
      </c>
      <c r="B67" s="17" t="s">
        <v>64</v>
      </c>
      <c r="C67" s="17" t="s">
        <v>24</v>
      </c>
      <c r="D67" s="20">
        <v>877962.97</v>
      </c>
      <c r="E67" s="20">
        <v>877962.97</v>
      </c>
      <c r="F67" s="20">
        <f>E67/D67*100</f>
        <v>100</v>
      </c>
    </row>
    <row r="68" spans="1:6" outlineLevel="2" x14ac:dyDescent="0.25">
      <c r="A68" s="16" t="s">
        <v>65</v>
      </c>
      <c r="B68" s="17" t="s">
        <v>66</v>
      </c>
      <c r="C68" s="17"/>
      <c r="D68" s="18">
        <v>41944708.829999998</v>
      </c>
      <c r="E68" s="18">
        <v>41944708.829999998</v>
      </c>
      <c r="F68" s="18">
        <f>E68/D68*100</f>
        <v>100</v>
      </c>
    </row>
    <row r="69" spans="1:6" ht="76.5" outlineLevel="3" x14ac:dyDescent="0.25">
      <c r="A69" s="16" t="s">
        <v>67</v>
      </c>
      <c r="B69" s="17" t="s">
        <v>68</v>
      </c>
      <c r="C69" s="17"/>
      <c r="D69" s="18">
        <v>1809306.36</v>
      </c>
      <c r="E69" s="18">
        <v>1809306.36</v>
      </c>
      <c r="F69" s="18">
        <f>E69/D69*100</f>
        <v>100</v>
      </c>
    </row>
    <row r="70" spans="1:6" outlineLevel="4" x14ac:dyDescent="0.25">
      <c r="A70" s="19" t="s">
        <v>23</v>
      </c>
      <c r="B70" s="17" t="s">
        <v>68</v>
      </c>
      <c r="C70" s="17" t="s">
        <v>24</v>
      </c>
      <c r="D70" s="20">
        <v>1809306.36</v>
      </c>
      <c r="E70" s="20">
        <v>1809306.36</v>
      </c>
      <c r="F70" s="20">
        <f>E70/D70*100</f>
        <v>100</v>
      </c>
    </row>
    <row r="71" spans="1:6" ht="89.25" outlineLevel="3" x14ac:dyDescent="0.25">
      <c r="A71" s="16" t="s">
        <v>69</v>
      </c>
      <c r="B71" s="17" t="s">
        <v>70</v>
      </c>
      <c r="C71" s="17"/>
      <c r="D71" s="18">
        <v>4287539.47</v>
      </c>
      <c r="E71" s="18">
        <v>4287539.47</v>
      </c>
      <c r="F71" s="18">
        <f>E71/D71*100</f>
        <v>100</v>
      </c>
    </row>
    <row r="72" spans="1:6" outlineLevel="4" x14ac:dyDescent="0.25">
      <c r="A72" s="19" t="s">
        <v>23</v>
      </c>
      <c r="B72" s="17" t="s">
        <v>70</v>
      </c>
      <c r="C72" s="17" t="s">
        <v>24</v>
      </c>
      <c r="D72" s="20">
        <v>4287539.47</v>
      </c>
      <c r="E72" s="20">
        <v>4287539.47</v>
      </c>
      <c r="F72" s="20">
        <f>E72/D72*100</f>
        <v>100</v>
      </c>
    </row>
    <row r="73" spans="1:6" ht="51" outlineLevel="3" x14ac:dyDescent="0.25">
      <c r="A73" s="16" t="s">
        <v>71</v>
      </c>
      <c r="B73" s="17" t="s">
        <v>72</v>
      </c>
      <c r="C73" s="17"/>
      <c r="D73" s="18">
        <v>35847863</v>
      </c>
      <c r="E73" s="18">
        <v>35847863</v>
      </c>
      <c r="F73" s="18">
        <f>E73/D73*100</f>
        <v>100</v>
      </c>
    </row>
    <row r="74" spans="1:6" outlineLevel="4" x14ac:dyDescent="0.25">
      <c r="A74" s="19" t="s">
        <v>23</v>
      </c>
      <c r="B74" s="17" t="s">
        <v>72</v>
      </c>
      <c r="C74" s="17" t="s">
        <v>24</v>
      </c>
      <c r="D74" s="20">
        <v>35847863</v>
      </c>
      <c r="E74" s="20">
        <v>35847863</v>
      </c>
      <c r="F74" s="20">
        <f>E74/D74*100</f>
        <v>100</v>
      </c>
    </row>
    <row r="75" spans="1:6" ht="25.5" outlineLevel="1" x14ac:dyDescent="0.25">
      <c r="A75" s="16" t="s">
        <v>73</v>
      </c>
      <c r="B75" s="17" t="s">
        <v>74</v>
      </c>
      <c r="C75" s="17"/>
      <c r="D75" s="18">
        <v>40835582.759999998</v>
      </c>
      <c r="E75" s="18">
        <v>40825616.579999998</v>
      </c>
      <c r="F75" s="18">
        <f>E75/D75*100</f>
        <v>99.975594373028613</v>
      </c>
    </row>
    <row r="76" spans="1:6" outlineLevel="2" x14ac:dyDescent="0.25">
      <c r="A76" s="16" t="s">
        <v>75</v>
      </c>
      <c r="B76" s="17" t="s">
        <v>76</v>
      </c>
      <c r="C76" s="17"/>
      <c r="D76" s="18">
        <v>40815582.759999998</v>
      </c>
      <c r="E76" s="18">
        <v>40805616.579999998</v>
      </c>
      <c r="F76" s="18">
        <f>E76/D76*100</f>
        <v>99.975582414053463</v>
      </c>
    </row>
    <row r="77" spans="1:6" ht="76.5" outlineLevel="3" x14ac:dyDescent="0.25">
      <c r="A77" s="16" t="s">
        <v>25</v>
      </c>
      <c r="B77" s="17" t="s">
        <v>77</v>
      </c>
      <c r="C77" s="17"/>
      <c r="D77" s="18">
        <v>14973</v>
      </c>
      <c r="E77" s="18">
        <v>14973</v>
      </c>
      <c r="F77" s="18">
        <f>E77/D77*100</f>
        <v>100</v>
      </c>
    </row>
    <row r="78" spans="1:6" outlineLevel="4" x14ac:dyDescent="0.25">
      <c r="A78" s="19" t="s">
        <v>23</v>
      </c>
      <c r="B78" s="17" t="s">
        <v>77</v>
      </c>
      <c r="C78" s="17" t="s">
        <v>24</v>
      </c>
      <c r="D78" s="20">
        <v>14973</v>
      </c>
      <c r="E78" s="20">
        <v>14973</v>
      </c>
      <c r="F78" s="20">
        <f>E78/D78*100</f>
        <v>100</v>
      </c>
    </row>
    <row r="79" spans="1:6" ht="25.5" outlineLevel="3" x14ac:dyDescent="0.25">
      <c r="A79" s="16" t="s">
        <v>11</v>
      </c>
      <c r="B79" s="17" t="s">
        <v>78</v>
      </c>
      <c r="C79" s="17"/>
      <c r="D79" s="18">
        <v>61595</v>
      </c>
      <c r="E79" s="18">
        <v>61595</v>
      </c>
      <c r="F79" s="18">
        <f>E79/D79*100</f>
        <v>100</v>
      </c>
    </row>
    <row r="80" spans="1:6" ht="51" outlineLevel="4" x14ac:dyDescent="0.25">
      <c r="A80" s="19" t="s">
        <v>7</v>
      </c>
      <c r="B80" s="17" t="s">
        <v>78</v>
      </c>
      <c r="C80" s="17" t="s">
        <v>8</v>
      </c>
      <c r="D80" s="20">
        <v>61595</v>
      </c>
      <c r="E80" s="20">
        <v>61595</v>
      </c>
      <c r="F80" s="20">
        <f>E80/D80*100</f>
        <v>100</v>
      </c>
    </row>
    <row r="81" spans="1:6" ht="51" outlineLevel="3" x14ac:dyDescent="0.25">
      <c r="A81" s="16" t="s">
        <v>13</v>
      </c>
      <c r="B81" s="17" t="s">
        <v>79</v>
      </c>
      <c r="C81" s="17"/>
      <c r="D81" s="18">
        <v>35373122.229999997</v>
      </c>
      <c r="E81" s="18">
        <v>35363156.049999997</v>
      </c>
      <c r="F81" s="18">
        <f>E81/D81*100</f>
        <v>99.971825557452348</v>
      </c>
    </row>
    <row r="82" spans="1:6" ht="51" outlineLevel="4" x14ac:dyDescent="0.25">
      <c r="A82" s="19" t="s">
        <v>7</v>
      </c>
      <c r="B82" s="17" t="s">
        <v>79</v>
      </c>
      <c r="C82" s="17" t="s">
        <v>8</v>
      </c>
      <c r="D82" s="20">
        <v>35373122.229999997</v>
      </c>
      <c r="E82" s="20">
        <v>35363156.049999997</v>
      </c>
      <c r="F82" s="20">
        <f>E82/D82*100</f>
        <v>99.971825557452348</v>
      </c>
    </row>
    <row r="83" spans="1:6" ht="25.5" outlineLevel="3" x14ac:dyDescent="0.25">
      <c r="A83" s="16" t="s">
        <v>80</v>
      </c>
      <c r="B83" s="17" t="s">
        <v>81</v>
      </c>
      <c r="C83" s="17"/>
      <c r="D83" s="18">
        <v>5365892.53</v>
      </c>
      <c r="E83" s="18">
        <v>5365892.53</v>
      </c>
      <c r="F83" s="18">
        <f>E83/D83*100</f>
        <v>100</v>
      </c>
    </row>
    <row r="84" spans="1:6" ht="63.75" outlineLevel="4" x14ac:dyDescent="0.25">
      <c r="A84" s="19" t="s">
        <v>82</v>
      </c>
      <c r="B84" s="17" t="s">
        <v>81</v>
      </c>
      <c r="C84" s="17" t="s">
        <v>83</v>
      </c>
      <c r="D84" s="20">
        <v>5115011.8099999996</v>
      </c>
      <c r="E84" s="20">
        <v>5115011.8099999996</v>
      </c>
      <c r="F84" s="20">
        <f>E84/D84*100</f>
        <v>100</v>
      </c>
    </row>
    <row r="85" spans="1:6" ht="76.5" outlineLevel="4" x14ac:dyDescent="0.25">
      <c r="A85" s="19" t="s">
        <v>84</v>
      </c>
      <c r="B85" s="17" t="s">
        <v>81</v>
      </c>
      <c r="C85" s="17" t="s">
        <v>85</v>
      </c>
      <c r="D85" s="20">
        <v>187791.72</v>
      </c>
      <c r="E85" s="20">
        <v>187791.72</v>
      </c>
      <c r="F85" s="20">
        <f>E85/D85*100</f>
        <v>100</v>
      </c>
    </row>
    <row r="86" spans="1:6" ht="63.75" outlineLevel="4" x14ac:dyDescent="0.25">
      <c r="A86" s="19" t="s">
        <v>86</v>
      </c>
      <c r="B86" s="17" t="s">
        <v>81</v>
      </c>
      <c r="C86" s="17" t="s">
        <v>87</v>
      </c>
      <c r="D86" s="20">
        <v>15065</v>
      </c>
      <c r="E86" s="20">
        <v>15065</v>
      </c>
      <c r="F86" s="20">
        <f>E86/D86*100</f>
        <v>100</v>
      </c>
    </row>
    <row r="87" spans="1:6" ht="63.75" outlineLevel="4" x14ac:dyDescent="0.25">
      <c r="A87" s="19" t="s">
        <v>86</v>
      </c>
      <c r="B87" s="17" t="s">
        <v>81</v>
      </c>
      <c r="C87" s="17" t="s">
        <v>88</v>
      </c>
      <c r="D87" s="20">
        <v>48024</v>
      </c>
      <c r="E87" s="20">
        <v>48024</v>
      </c>
      <c r="F87" s="20">
        <f>E87/D87*100</f>
        <v>100</v>
      </c>
    </row>
    <row r="88" spans="1:6" ht="25.5" outlineLevel="2" x14ac:dyDescent="0.25">
      <c r="A88" s="16" t="s">
        <v>89</v>
      </c>
      <c r="B88" s="17" t="s">
        <v>90</v>
      </c>
      <c r="C88" s="17"/>
      <c r="D88" s="18">
        <v>20000</v>
      </c>
      <c r="E88" s="18">
        <v>20000</v>
      </c>
      <c r="F88" s="18">
        <f>E88/D88*100</f>
        <v>100</v>
      </c>
    </row>
    <row r="89" spans="1:6" outlineLevel="3" x14ac:dyDescent="0.25">
      <c r="A89" s="16" t="s">
        <v>91</v>
      </c>
      <c r="B89" s="17" t="s">
        <v>92</v>
      </c>
      <c r="C89" s="17"/>
      <c r="D89" s="18">
        <v>20000</v>
      </c>
      <c r="E89" s="18">
        <v>20000</v>
      </c>
      <c r="F89" s="18">
        <f>E89/D89*100</f>
        <v>100</v>
      </c>
    </row>
    <row r="90" spans="1:6" outlineLevel="4" x14ac:dyDescent="0.25">
      <c r="A90" s="19" t="s">
        <v>53</v>
      </c>
      <c r="B90" s="17" t="s">
        <v>92</v>
      </c>
      <c r="C90" s="17" t="s">
        <v>54</v>
      </c>
      <c r="D90" s="20">
        <v>20000</v>
      </c>
      <c r="E90" s="20">
        <v>20000</v>
      </c>
      <c r="F90" s="20">
        <f>E90/D90*100</f>
        <v>100</v>
      </c>
    </row>
    <row r="91" spans="1:6" outlineLevel="1" x14ac:dyDescent="0.25">
      <c r="A91" s="16" t="s">
        <v>93</v>
      </c>
      <c r="B91" s="17" t="s">
        <v>94</v>
      </c>
      <c r="C91" s="17"/>
      <c r="D91" s="18">
        <v>4472256.62</v>
      </c>
      <c r="E91" s="18">
        <v>4428256.62</v>
      </c>
      <c r="F91" s="18">
        <f>E91/D91*100</f>
        <v>99.016156635483938</v>
      </c>
    </row>
    <row r="92" spans="1:6" outlineLevel="2" x14ac:dyDescent="0.25">
      <c r="A92" s="16" t="s">
        <v>95</v>
      </c>
      <c r="B92" s="17" t="s">
        <v>96</v>
      </c>
      <c r="C92" s="17"/>
      <c r="D92" s="18">
        <v>63978</v>
      </c>
      <c r="E92" s="18">
        <v>63978</v>
      </c>
      <c r="F92" s="18">
        <f>E92/D92*100</f>
        <v>100</v>
      </c>
    </row>
    <row r="93" spans="1:6" ht="25.5" outlineLevel="3" x14ac:dyDescent="0.25">
      <c r="A93" s="16" t="s">
        <v>97</v>
      </c>
      <c r="B93" s="17" t="s">
        <v>98</v>
      </c>
      <c r="C93" s="17"/>
      <c r="D93" s="18">
        <v>63978</v>
      </c>
      <c r="E93" s="18">
        <v>63978</v>
      </c>
      <c r="F93" s="18">
        <f>E93/D93*100</f>
        <v>100</v>
      </c>
    </row>
    <row r="94" spans="1:6" outlineLevel="4" x14ac:dyDescent="0.25">
      <c r="A94" s="19" t="s">
        <v>53</v>
      </c>
      <c r="B94" s="17" t="s">
        <v>98</v>
      </c>
      <c r="C94" s="17" t="s">
        <v>54</v>
      </c>
      <c r="D94" s="20">
        <v>61978</v>
      </c>
      <c r="E94" s="20">
        <v>61978</v>
      </c>
      <c r="F94" s="20">
        <f>E94/D94*100</f>
        <v>100</v>
      </c>
    </row>
    <row r="95" spans="1:6" outlineLevel="4" x14ac:dyDescent="0.25">
      <c r="A95" s="19" t="s">
        <v>99</v>
      </c>
      <c r="B95" s="17" t="s">
        <v>98</v>
      </c>
      <c r="C95" s="17" t="s">
        <v>100</v>
      </c>
      <c r="D95" s="20">
        <v>2000</v>
      </c>
      <c r="E95" s="20">
        <v>2000</v>
      </c>
      <c r="F95" s="20">
        <f>E95/D95*100</f>
        <v>100</v>
      </c>
    </row>
    <row r="96" spans="1:6" ht="25.5" outlineLevel="2" x14ac:dyDescent="0.25">
      <c r="A96" s="16" t="s">
        <v>101</v>
      </c>
      <c r="B96" s="17" t="s">
        <v>102</v>
      </c>
      <c r="C96" s="17"/>
      <c r="D96" s="18">
        <v>216972</v>
      </c>
      <c r="E96" s="18">
        <v>216972</v>
      </c>
      <c r="F96" s="18">
        <f>E96/D96*100</f>
        <v>100</v>
      </c>
    </row>
    <row r="97" spans="1:6" ht="25.5" outlineLevel="3" x14ac:dyDescent="0.25">
      <c r="A97" s="16" t="s">
        <v>97</v>
      </c>
      <c r="B97" s="17" t="s">
        <v>103</v>
      </c>
      <c r="C97" s="17"/>
      <c r="D97" s="18">
        <v>216972</v>
      </c>
      <c r="E97" s="18">
        <v>216972</v>
      </c>
      <c r="F97" s="18">
        <f>E97/D97*100</f>
        <v>100</v>
      </c>
    </row>
    <row r="98" spans="1:6" outlineLevel="4" x14ac:dyDescent="0.25">
      <c r="A98" s="19" t="s">
        <v>53</v>
      </c>
      <c r="B98" s="17" t="s">
        <v>103</v>
      </c>
      <c r="C98" s="17" t="s">
        <v>54</v>
      </c>
      <c r="D98" s="20">
        <v>118222</v>
      </c>
      <c r="E98" s="20">
        <v>118222</v>
      </c>
      <c r="F98" s="20">
        <f>E98/D98*100</f>
        <v>100</v>
      </c>
    </row>
    <row r="99" spans="1:6" outlineLevel="4" x14ac:dyDescent="0.25">
      <c r="A99" s="19" t="s">
        <v>104</v>
      </c>
      <c r="B99" s="17" t="s">
        <v>103</v>
      </c>
      <c r="C99" s="17" t="s">
        <v>105</v>
      </c>
      <c r="D99" s="20">
        <v>30000</v>
      </c>
      <c r="E99" s="20">
        <v>30000</v>
      </c>
      <c r="F99" s="20">
        <f>E99/D99*100</f>
        <v>100</v>
      </c>
    </row>
    <row r="100" spans="1:6" outlineLevel="4" x14ac:dyDescent="0.25">
      <c r="A100" s="19" t="s">
        <v>23</v>
      </c>
      <c r="B100" s="17" t="s">
        <v>103</v>
      </c>
      <c r="C100" s="17" t="s">
        <v>24</v>
      </c>
      <c r="D100" s="20">
        <v>68750</v>
      </c>
      <c r="E100" s="20">
        <v>68750</v>
      </c>
      <c r="F100" s="20">
        <f>E100/D100*100</f>
        <v>100</v>
      </c>
    </row>
    <row r="101" spans="1:6" ht="25.5" outlineLevel="2" x14ac:dyDescent="0.25">
      <c r="A101" s="16" t="s">
        <v>106</v>
      </c>
      <c r="B101" s="17" t="s">
        <v>107</v>
      </c>
      <c r="C101" s="17"/>
      <c r="D101" s="18">
        <v>4081296.52</v>
      </c>
      <c r="E101" s="18">
        <v>4037296.52</v>
      </c>
      <c r="F101" s="18">
        <f>E101/D101*100</f>
        <v>98.921911216585656</v>
      </c>
    </row>
    <row r="102" spans="1:6" ht="25.5" outlineLevel="3" x14ac:dyDescent="0.25">
      <c r="A102" s="16" t="s">
        <v>108</v>
      </c>
      <c r="B102" s="17" t="s">
        <v>109</v>
      </c>
      <c r="C102" s="17"/>
      <c r="D102" s="18">
        <v>3956417.24</v>
      </c>
      <c r="E102" s="18">
        <v>3912417.24</v>
      </c>
      <c r="F102" s="18">
        <f>E102/D102*100</f>
        <v>98.887882714816996</v>
      </c>
    </row>
    <row r="103" spans="1:6" outlineLevel="4" x14ac:dyDescent="0.25">
      <c r="A103" s="19" t="s">
        <v>53</v>
      </c>
      <c r="B103" s="17" t="s">
        <v>109</v>
      </c>
      <c r="C103" s="17" t="s">
        <v>54</v>
      </c>
      <c r="D103" s="20">
        <v>44000</v>
      </c>
      <c r="E103" s="20">
        <v>0</v>
      </c>
      <c r="F103" s="20">
        <f>E103/D103*100</f>
        <v>0</v>
      </c>
    </row>
    <row r="104" spans="1:6" ht="25.5" outlineLevel="4" x14ac:dyDescent="0.25">
      <c r="A104" s="19" t="s">
        <v>110</v>
      </c>
      <c r="B104" s="17" t="s">
        <v>109</v>
      </c>
      <c r="C104" s="17" t="s">
        <v>111</v>
      </c>
      <c r="D104" s="20">
        <v>12919.5</v>
      </c>
      <c r="E104" s="20">
        <v>12919.5</v>
      </c>
      <c r="F104" s="20">
        <f>E104/D104*100</f>
        <v>100</v>
      </c>
    </row>
    <row r="105" spans="1:6" outlineLevel="4" x14ac:dyDescent="0.25">
      <c r="A105" s="19" t="s">
        <v>23</v>
      </c>
      <c r="B105" s="17" t="s">
        <v>109</v>
      </c>
      <c r="C105" s="17" t="s">
        <v>24</v>
      </c>
      <c r="D105" s="20">
        <v>3899497.74</v>
      </c>
      <c r="E105" s="20">
        <v>3899497.74</v>
      </c>
      <c r="F105" s="20">
        <f>E105/D105*100</f>
        <v>100</v>
      </c>
    </row>
    <row r="106" spans="1:6" ht="25.5" outlineLevel="3" x14ac:dyDescent="0.25">
      <c r="A106" s="16" t="s">
        <v>112</v>
      </c>
      <c r="B106" s="17" t="s">
        <v>113</v>
      </c>
      <c r="C106" s="17"/>
      <c r="D106" s="18">
        <v>85359.9</v>
      </c>
      <c r="E106" s="18">
        <v>85359.9</v>
      </c>
      <c r="F106" s="18">
        <f>E106/D106*100</f>
        <v>100</v>
      </c>
    </row>
    <row r="107" spans="1:6" outlineLevel="4" x14ac:dyDescent="0.25">
      <c r="A107" s="19" t="s">
        <v>53</v>
      </c>
      <c r="B107" s="17" t="s">
        <v>113</v>
      </c>
      <c r="C107" s="17" t="s">
        <v>54</v>
      </c>
      <c r="D107" s="20">
        <v>50534</v>
      </c>
      <c r="E107" s="20">
        <v>50534</v>
      </c>
      <c r="F107" s="20">
        <f>E107/D107*100</f>
        <v>100</v>
      </c>
    </row>
    <row r="108" spans="1:6" outlineLevel="4" x14ac:dyDescent="0.25">
      <c r="A108" s="19" t="s">
        <v>23</v>
      </c>
      <c r="B108" s="17" t="s">
        <v>113</v>
      </c>
      <c r="C108" s="17" t="s">
        <v>24</v>
      </c>
      <c r="D108" s="20">
        <v>34825.9</v>
      </c>
      <c r="E108" s="20">
        <v>34825.9</v>
      </c>
      <c r="F108" s="20">
        <f>E108/D108*100</f>
        <v>100</v>
      </c>
    </row>
    <row r="109" spans="1:6" ht="38.25" outlineLevel="3" x14ac:dyDescent="0.25">
      <c r="A109" s="16" t="s">
        <v>114</v>
      </c>
      <c r="B109" s="17" t="s">
        <v>115</v>
      </c>
      <c r="C109" s="17"/>
      <c r="D109" s="18">
        <v>39519.379999999997</v>
      </c>
      <c r="E109" s="18">
        <v>39519.379999999997</v>
      </c>
      <c r="F109" s="18">
        <f>E109/D109*100</f>
        <v>100</v>
      </c>
    </row>
    <row r="110" spans="1:6" ht="25.5" outlineLevel="4" x14ac:dyDescent="0.25">
      <c r="A110" s="19" t="s">
        <v>110</v>
      </c>
      <c r="B110" s="17" t="s">
        <v>115</v>
      </c>
      <c r="C110" s="17" t="s">
        <v>111</v>
      </c>
      <c r="D110" s="20">
        <v>130.5</v>
      </c>
      <c r="E110" s="20">
        <v>130.5</v>
      </c>
      <c r="F110" s="20">
        <f>E110/D110*100</f>
        <v>100</v>
      </c>
    </row>
    <row r="111" spans="1:6" outlineLevel="4" x14ac:dyDescent="0.25">
      <c r="A111" s="19" t="s">
        <v>23</v>
      </c>
      <c r="B111" s="17" t="s">
        <v>115</v>
      </c>
      <c r="C111" s="17" t="s">
        <v>24</v>
      </c>
      <c r="D111" s="20">
        <v>39388.879999999997</v>
      </c>
      <c r="E111" s="20">
        <v>39388.879999999997</v>
      </c>
      <c r="F111" s="20">
        <f>E111/D111*100</f>
        <v>100</v>
      </c>
    </row>
    <row r="112" spans="1:6" outlineLevel="2" x14ac:dyDescent="0.25">
      <c r="A112" s="16" t="s">
        <v>116</v>
      </c>
      <c r="B112" s="17" t="s">
        <v>117</v>
      </c>
      <c r="C112" s="17"/>
      <c r="D112" s="18">
        <v>9000</v>
      </c>
      <c r="E112" s="18">
        <v>9000</v>
      </c>
      <c r="F112" s="18">
        <f>E112/D112*100</f>
        <v>100</v>
      </c>
    </row>
    <row r="113" spans="1:6" ht="25.5" outlineLevel="3" x14ac:dyDescent="0.25">
      <c r="A113" s="16" t="s">
        <v>97</v>
      </c>
      <c r="B113" s="17" t="s">
        <v>118</v>
      </c>
      <c r="C113" s="17"/>
      <c r="D113" s="18">
        <v>9000</v>
      </c>
      <c r="E113" s="18">
        <v>9000</v>
      </c>
      <c r="F113" s="18">
        <f>E113/D113*100</f>
        <v>100</v>
      </c>
    </row>
    <row r="114" spans="1:6" outlineLevel="4" x14ac:dyDescent="0.25">
      <c r="A114" s="19" t="s">
        <v>53</v>
      </c>
      <c r="B114" s="17" t="s">
        <v>118</v>
      </c>
      <c r="C114" s="17" t="s">
        <v>54</v>
      </c>
      <c r="D114" s="20">
        <v>9000</v>
      </c>
      <c r="E114" s="20">
        <v>9000</v>
      </c>
      <c r="F114" s="20">
        <f>E114/D114*100</f>
        <v>100</v>
      </c>
    </row>
    <row r="115" spans="1:6" outlineLevel="2" x14ac:dyDescent="0.25">
      <c r="A115" s="16" t="s">
        <v>119</v>
      </c>
      <c r="B115" s="17" t="s">
        <v>120</v>
      </c>
      <c r="C115" s="17"/>
      <c r="D115" s="18">
        <v>101010.1</v>
      </c>
      <c r="E115" s="18">
        <v>101010.1</v>
      </c>
      <c r="F115" s="18">
        <f>E115/D115*100</f>
        <v>100</v>
      </c>
    </row>
    <row r="116" spans="1:6" ht="38.25" outlineLevel="3" x14ac:dyDescent="0.25">
      <c r="A116" s="16" t="s">
        <v>121</v>
      </c>
      <c r="B116" s="17" t="s">
        <v>122</v>
      </c>
      <c r="C116" s="17"/>
      <c r="D116" s="18">
        <v>101010.1</v>
      </c>
      <c r="E116" s="18">
        <v>101010.1</v>
      </c>
      <c r="F116" s="18">
        <f>E116/D116*100</f>
        <v>100</v>
      </c>
    </row>
    <row r="117" spans="1:6" outlineLevel="4" x14ac:dyDescent="0.25">
      <c r="A117" s="19" t="s">
        <v>53</v>
      </c>
      <c r="B117" s="17" t="s">
        <v>122</v>
      </c>
      <c r="C117" s="17" t="s">
        <v>54</v>
      </c>
      <c r="D117" s="20">
        <v>101010.1</v>
      </c>
      <c r="E117" s="20">
        <v>101010.1</v>
      </c>
      <c r="F117" s="20">
        <f>E117/D117*100</f>
        <v>100</v>
      </c>
    </row>
    <row r="118" spans="1:6" ht="25.5" outlineLevel="1" x14ac:dyDescent="0.25">
      <c r="A118" s="16" t="s">
        <v>123</v>
      </c>
      <c r="B118" s="17" t="s">
        <v>124</v>
      </c>
      <c r="C118" s="17"/>
      <c r="D118" s="18">
        <v>28877853.57</v>
      </c>
      <c r="E118" s="18">
        <v>28877853.550000001</v>
      </c>
      <c r="F118" s="18">
        <f>E118/D118*100</f>
        <v>99.999999930742774</v>
      </c>
    </row>
    <row r="119" spans="1:6" ht="38.25" outlineLevel="2" x14ac:dyDescent="0.25">
      <c r="A119" s="16" t="s">
        <v>125</v>
      </c>
      <c r="B119" s="17" t="s">
        <v>126</v>
      </c>
      <c r="C119" s="17"/>
      <c r="D119" s="18">
        <v>9349377.8100000005</v>
      </c>
      <c r="E119" s="18">
        <v>9349377.7899999991</v>
      </c>
      <c r="F119" s="18">
        <f>E119/D119*100</f>
        <v>99.999999786082</v>
      </c>
    </row>
    <row r="120" spans="1:6" outlineLevel="3" x14ac:dyDescent="0.25">
      <c r="A120" s="16" t="s">
        <v>127</v>
      </c>
      <c r="B120" s="17" t="s">
        <v>128</v>
      </c>
      <c r="C120" s="17"/>
      <c r="D120" s="18">
        <v>6841850.7999999998</v>
      </c>
      <c r="E120" s="18">
        <v>6841850.7800000003</v>
      </c>
      <c r="F120" s="18">
        <f>E120/D120*100</f>
        <v>99.99999970768144</v>
      </c>
    </row>
    <row r="121" spans="1:6" ht="25.5" outlineLevel="4" x14ac:dyDescent="0.25">
      <c r="A121" s="19" t="s">
        <v>129</v>
      </c>
      <c r="B121" s="17" t="s">
        <v>128</v>
      </c>
      <c r="C121" s="17" t="s">
        <v>130</v>
      </c>
      <c r="D121" s="20">
        <v>5087373.17</v>
      </c>
      <c r="E121" s="20">
        <v>5087373.17</v>
      </c>
      <c r="F121" s="20">
        <f>E121/D121*100</f>
        <v>100</v>
      </c>
    </row>
    <row r="122" spans="1:6" ht="38.25" outlineLevel="4" x14ac:dyDescent="0.25">
      <c r="A122" s="19" t="s">
        <v>131</v>
      </c>
      <c r="B122" s="17" t="s">
        <v>128</v>
      </c>
      <c r="C122" s="17" t="s">
        <v>132</v>
      </c>
      <c r="D122" s="20">
        <v>1522990.23</v>
      </c>
      <c r="E122" s="20">
        <v>1522990.21</v>
      </c>
      <c r="F122" s="20">
        <f>E122/D122*100</f>
        <v>99.99999868679393</v>
      </c>
    </row>
    <row r="123" spans="1:6" outlineLevel="4" x14ac:dyDescent="0.25">
      <c r="A123" s="19" t="s">
        <v>53</v>
      </c>
      <c r="B123" s="17" t="s">
        <v>128</v>
      </c>
      <c r="C123" s="17" t="s">
        <v>54</v>
      </c>
      <c r="D123" s="20">
        <v>231487.4</v>
      </c>
      <c r="E123" s="20">
        <v>231487.4</v>
      </c>
      <c r="F123" s="20">
        <f>E123/D123*100</f>
        <v>100</v>
      </c>
    </row>
    <row r="124" spans="1:6" ht="51" outlineLevel="3" x14ac:dyDescent="0.25">
      <c r="A124" s="16" t="s">
        <v>13</v>
      </c>
      <c r="B124" s="17" t="s">
        <v>135</v>
      </c>
      <c r="C124" s="17"/>
      <c r="D124" s="18">
        <v>2507527.0099999998</v>
      </c>
      <c r="E124" s="18">
        <v>2507527.0099999998</v>
      </c>
      <c r="F124" s="18">
        <f>E124/D124*100</f>
        <v>100</v>
      </c>
    </row>
    <row r="125" spans="1:6" ht="51" outlineLevel="4" x14ac:dyDescent="0.25">
      <c r="A125" s="19" t="s">
        <v>7</v>
      </c>
      <c r="B125" s="17" t="s">
        <v>135</v>
      </c>
      <c r="C125" s="17" t="s">
        <v>8</v>
      </c>
      <c r="D125" s="20">
        <v>2507527.0099999998</v>
      </c>
      <c r="E125" s="20">
        <v>2507527.0099999998</v>
      </c>
      <c r="F125" s="20">
        <f>E125/D125*100</f>
        <v>100</v>
      </c>
    </row>
    <row r="126" spans="1:6" ht="25.5" outlineLevel="2" x14ac:dyDescent="0.25">
      <c r="A126" s="16" t="s">
        <v>136</v>
      </c>
      <c r="B126" s="17" t="s">
        <v>137</v>
      </c>
      <c r="C126" s="17"/>
      <c r="D126" s="18">
        <v>19528475.760000002</v>
      </c>
      <c r="E126" s="18">
        <v>19528475.760000002</v>
      </c>
      <c r="F126" s="18">
        <f>E126/D126*100</f>
        <v>100</v>
      </c>
    </row>
    <row r="127" spans="1:6" ht="25.5" outlineLevel="3" x14ac:dyDescent="0.25">
      <c r="A127" s="16" t="s">
        <v>138</v>
      </c>
      <c r="B127" s="17" t="s">
        <v>139</v>
      </c>
      <c r="C127" s="17"/>
      <c r="D127" s="18">
        <v>20000</v>
      </c>
      <c r="E127" s="18">
        <v>20000</v>
      </c>
      <c r="F127" s="18">
        <f>E127/D127*100</f>
        <v>100</v>
      </c>
    </row>
    <row r="128" spans="1:6" outlineLevel="4" x14ac:dyDescent="0.25">
      <c r="A128" s="19" t="s">
        <v>99</v>
      </c>
      <c r="B128" s="17" t="s">
        <v>139</v>
      </c>
      <c r="C128" s="17" t="s">
        <v>100</v>
      </c>
      <c r="D128" s="20">
        <v>20000</v>
      </c>
      <c r="E128" s="20">
        <v>20000</v>
      </c>
      <c r="F128" s="20">
        <f>E128/D128*100</f>
        <v>100</v>
      </c>
    </row>
    <row r="129" spans="1:6" ht="51" outlineLevel="3" x14ac:dyDescent="0.25">
      <c r="A129" s="16" t="s">
        <v>140</v>
      </c>
      <c r="B129" s="17" t="s">
        <v>141</v>
      </c>
      <c r="C129" s="17"/>
      <c r="D129" s="18">
        <v>19493475.760000002</v>
      </c>
      <c r="E129" s="18">
        <v>19493475.760000002</v>
      </c>
      <c r="F129" s="18">
        <f>E129/D129*100</f>
        <v>100</v>
      </c>
    </row>
    <row r="130" spans="1:6" ht="25.5" outlineLevel="4" x14ac:dyDescent="0.25">
      <c r="A130" s="19" t="s">
        <v>110</v>
      </c>
      <c r="B130" s="17" t="s">
        <v>141</v>
      </c>
      <c r="C130" s="17" t="s">
        <v>111</v>
      </c>
      <c r="D130" s="20">
        <v>19493475.760000002</v>
      </c>
      <c r="E130" s="20">
        <v>19493475.760000002</v>
      </c>
      <c r="F130" s="20">
        <f>E130/D130*100</f>
        <v>100</v>
      </c>
    </row>
    <row r="131" spans="1:6" ht="51" outlineLevel="3" x14ac:dyDescent="0.25">
      <c r="A131" s="16" t="s">
        <v>142</v>
      </c>
      <c r="B131" s="17" t="s">
        <v>143</v>
      </c>
      <c r="C131" s="17"/>
      <c r="D131" s="18">
        <v>15000</v>
      </c>
      <c r="E131" s="18">
        <v>15000</v>
      </c>
      <c r="F131" s="18">
        <f>E131/D131*100</f>
        <v>100</v>
      </c>
    </row>
    <row r="132" spans="1:6" outlineLevel="4" x14ac:dyDescent="0.25">
      <c r="A132" s="19" t="s">
        <v>53</v>
      </c>
      <c r="B132" s="17" t="s">
        <v>143</v>
      </c>
      <c r="C132" s="17" t="s">
        <v>54</v>
      </c>
      <c r="D132" s="20">
        <v>10000</v>
      </c>
      <c r="E132" s="20">
        <v>10000</v>
      </c>
      <c r="F132" s="20">
        <f>E132/D132*100</f>
        <v>100</v>
      </c>
    </row>
    <row r="133" spans="1:6" ht="51" outlineLevel="4" x14ac:dyDescent="0.25">
      <c r="A133" s="19" t="s">
        <v>7</v>
      </c>
      <c r="B133" s="17" t="s">
        <v>143</v>
      </c>
      <c r="C133" s="17" t="s">
        <v>8</v>
      </c>
      <c r="D133" s="20">
        <v>5000</v>
      </c>
      <c r="E133" s="20">
        <v>5000</v>
      </c>
      <c r="F133" s="20">
        <f>E133/D133*100</f>
        <v>100</v>
      </c>
    </row>
    <row r="134" spans="1:6" ht="51" x14ac:dyDescent="0.25">
      <c r="A134" s="16" t="s">
        <v>144</v>
      </c>
      <c r="B134" s="17" t="s">
        <v>145</v>
      </c>
      <c r="C134" s="17"/>
      <c r="D134" s="18">
        <v>3345126.88</v>
      </c>
      <c r="E134" s="18">
        <v>3289806.81</v>
      </c>
      <c r="F134" s="18">
        <f>E134/D134*100</f>
        <v>98.346248976959586</v>
      </c>
    </row>
    <row r="135" spans="1:6" ht="25.5" outlineLevel="1" x14ac:dyDescent="0.25">
      <c r="A135" s="16" t="s">
        <v>146</v>
      </c>
      <c r="B135" s="17" t="s">
        <v>147</v>
      </c>
      <c r="C135" s="17"/>
      <c r="D135" s="18">
        <v>2491263.88</v>
      </c>
      <c r="E135" s="18">
        <v>2435943.81</v>
      </c>
      <c r="F135" s="18">
        <f>E135/D135*100</f>
        <v>97.779437560022757</v>
      </c>
    </row>
    <row r="136" spans="1:6" ht="25.5" outlineLevel="2" x14ac:dyDescent="0.25">
      <c r="A136" s="16" t="s">
        <v>148</v>
      </c>
      <c r="B136" s="17" t="s">
        <v>149</v>
      </c>
      <c r="C136" s="17"/>
      <c r="D136" s="18">
        <v>2459263.88</v>
      </c>
      <c r="E136" s="18">
        <v>2403943.81</v>
      </c>
      <c r="F136" s="18">
        <f>E136/D136*100</f>
        <v>97.750543548828119</v>
      </c>
    </row>
    <row r="137" spans="1:6" ht="38.25" outlineLevel="3" x14ac:dyDescent="0.25">
      <c r="A137" s="16" t="s">
        <v>150</v>
      </c>
      <c r="B137" s="17" t="s">
        <v>151</v>
      </c>
      <c r="C137" s="17"/>
      <c r="D137" s="18">
        <v>2073663.88</v>
      </c>
      <c r="E137" s="18">
        <v>2018343.81</v>
      </c>
      <c r="F137" s="18">
        <f>E137/D137*100</f>
        <v>97.332254733587789</v>
      </c>
    </row>
    <row r="138" spans="1:6" outlineLevel="4" x14ac:dyDescent="0.25">
      <c r="A138" s="19" t="s">
        <v>152</v>
      </c>
      <c r="B138" s="17" t="s">
        <v>151</v>
      </c>
      <c r="C138" s="17" t="s">
        <v>153</v>
      </c>
      <c r="D138" s="20">
        <v>807850</v>
      </c>
      <c r="E138" s="20">
        <v>806450</v>
      </c>
      <c r="F138" s="20">
        <f>E138/D138*100</f>
        <v>99.826700501330691</v>
      </c>
    </row>
    <row r="139" spans="1:6" outlineLevel="4" x14ac:dyDescent="0.25">
      <c r="A139" s="19" t="s">
        <v>53</v>
      </c>
      <c r="B139" s="17" t="s">
        <v>151</v>
      </c>
      <c r="C139" s="17" t="s">
        <v>54</v>
      </c>
      <c r="D139" s="20">
        <v>1265813.8799999999</v>
      </c>
      <c r="E139" s="20">
        <v>1211893.81</v>
      </c>
      <c r="F139" s="20">
        <f>E139/D139*100</f>
        <v>95.740284503753443</v>
      </c>
    </row>
    <row r="140" spans="1:6" ht="51" outlineLevel="3" x14ac:dyDescent="0.25">
      <c r="A140" s="16" t="s">
        <v>154</v>
      </c>
      <c r="B140" s="17" t="s">
        <v>155</v>
      </c>
      <c r="C140" s="17"/>
      <c r="D140" s="18">
        <v>310000</v>
      </c>
      <c r="E140" s="18">
        <v>310000</v>
      </c>
      <c r="F140" s="18">
        <f>E140/D140*100</f>
        <v>100</v>
      </c>
    </row>
    <row r="141" spans="1:6" outlineLevel="4" x14ac:dyDescent="0.25">
      <c r="A141" s="19" t="s">
        <v>104</v>
      </c>
      <c r="B141" s="17" t="s">
        <v>155</v>
      </c>
      <c r="C141" s="17" t="s">
        <v>105</v>
      </c>
      <c r="D141" s="20">
        <v>310000</v>
      </c>
      <c r="E141" s="20">
        <v>310000</v>
      </c>
      <c r="F141" s="20">
        <f>E141/D141*100</f>
        <v>100</v>
      </c>
    </row>
    <row r="142" spans="1:6" ht="25.5" outlineLevel="3" x14ac:dyDescent="0.25">
      <c r="A142" s="16" t="s">
        <v>156</v>
      </c>
      <c r="B142" s="17" t="s">
        <v>157</v>
      </c>
      <c r="C142" s="17"/>
      <c r="D142" s="18">
        <v>75600</v>
      </c>
      <c r="E142" s="18">
        <v>75600</v>
      </c>
      <c r="F142" s="18">
        <f>E142/D142*100</f>
        <v>100</v>
      </c>
    </row>
    <row r="143" spans="1:6" outlineLevel="4" x14ac:dyDescent="0.25">
      <c r="A143" s="19" t="s">
        <v>53</v>
      </c>
      <c r="B143" s="17" t="s">
        <v>157</v>
      </c>
      <c r="C143" s="17" t="s">
        <v>54</v>
      </c>
      <c r="D143" s="20">
        <v>75600</v>
      </c>
      <c r="E143" s="20">
        <v>75600</v>
      </c>
      <c r="F143" s="20">
        <f>E143/D143*100</f>
        <v>100</v>
      </c>
    </row>
    <row r="144" spans="1:6" ht="25.5" outlineLevel="2" x14ac:dyDescent="0.25">
      <c r="A144" s="16" t="s">
        <v>158</v>
      </c>
      <c r="B144" s="17" t="s">
        <v>159</v>
      </c>
      <c r="C144" s="17"/>
      <c r="D144" s="18">
        <v>32000</v>
      </c>
      <c r="E144" s="18">
        <v>32000</v>
      </c>
      <c r="F144" s="18">
        <f>E144/D144*100</f>
        <v>100</v>
      </c>
    </row>
    <row r="145" spans="1:6" ht="38.25" outlineLevel="3" x14ac:dyDescent="0.25">
      <c r="A145" s="16" t="s">
        <v>160</v>
      </c>
      <c r="B145" s="17" t="s">
        <v>161</v>
      </c>
      <c r="C145" s="17"/>
      <c r="D145" s="18">
        <v>32000</v>
      </c>
      <c r="E145" s="18">
        <v>32000</v>
      </c>
      <c r="F145" s="18">
        <f>E145/D145*100</f>
        <v>100</v>
      </c>
    </row>
    <row r="146" spans="1:6" outlineLevel="4" x14ac:dyDescent="0.25">
      <c r="A146" s="19" t="s">
        <v>23</v>
      </c>
      <c r="B146" s="17" t="s">
        <v>161</v>
      </c>
      <c r="C146" s="17" t="s">
        <v>24</v>
      </c>
      <c r="D146" s="20">
        <v>32000</v>
      </c>
      <c r="E146" s="20">
        <v>32000</v>
      </c>
      <c r="F146" s="20">
        <f>E146/D146*100</f>
        <v>100</v>
      </c>
    </row>
    <row r="147" spans="1:6" ht="38.25" outlineLevel="1" x14ac:dyDescent="0.25">
      <c r="A147" s="16" t="s">
        <v>162</v>
      </c>
      <c r="B147" s="17" t="s">
        <v>163</v>
      </c>
      <c r="C147" s="17"/>
      <c r="D147" s="18">
        <v>853863</v>
      </c>
      <c r="E147" s="18">
        <v>853863</v>
      </c>
      <c r="F147" s="18">
        <f>E147/D147*100</f>
        <v>100</v>
      </c>
    </row>
    <row r="148" spans="1:6" ht="38.25" outlineLevel="2" x14ac:dyDescent="0.25">
      <c r="A148" s="16" t="s">
        <v>164</v>
      </c>
      <c r="B148" s="17" t="s">
        <v>165</v>
      </c>
      <c r="C148" s="17"/>
      <c r="D148" s="18">
        <v>838863</v>
      </c>
      <c r="E148" s="18">
        <v>838863</v>
      </c>
      <c r="F148" s="18">
        <f>E148/D148*100</f>
        <v>100</v>
      </c>
    </row>
    <row r="149" spans="1:6" ht="25.5" outlineLevel="3" x14ac:dyDescent="0.25">
      <c r="A149" s="16" t="s">
        <v>166</v>
      </c>
      <c r="B149" s="17" t="s">
        <v>167</v>
      </c>
      <c r="C149" s="17"/>
      <c r="D149" s="18">
        <v>771755</v>
      </c>
      <c r="E149" s="18">
        <v>771755</v>
      </c>
      <c r="F149" s="18">
        <f>E149/D149*100</f>
        <v>100</v>
      </c>
    </row>
    <row r="150" spans="1:6" ht="25.5" outlineLevel="4" x14ac:dyDescent="0.25">
      <c r="A150" s="19" t="s">
        <v>168</v>
      </c>
      <c r="B150" s="17" t="s">
        <v>167</v>
      </c>
      <c r="C150" s="17" t="s">
        <v>169</v>
      </c>
      <c r="D150" s="20">
        <v>3250</v>
      </c>
      <c r="E150" s="20">
        <v>3250</v>
      </c>
      <c r="F150" s="20">
        <f>E150/D150*100</f>
        <v>100</v>
      </c>
    </row>
    <row r="151" spans="1:6" outlineLevel="4" x14ac:dyDescent="0.25">
      <c r="A151" s="19" t="s">
        <v>53</v>
      </c>
      <c r="B151" s="17" t="s">
        <v>167</v>
      </c>
      <c r="C151" s="17" t="s">
        <v>54</v>
      </c>
      <c r="D151" s="20">
        <v>155386</v>
      </c>
      <c r="E151" s="20">
        <v>155386</v>
      </c>
      <c r="F151" s="20">
        <f>E151/D151*100</f>
        <v>100</v>
      </c>
    </row>
    <row r="152" spans="1:6" outlineLevel="4" x14ac:dyDescent="0.25">
      <c r="A152" s="19" t="s">
        <v>23</v>
      </c>
      <c r="B152" s="17" t="s">
        <v>167</v>
      </c>
      <c r="C152" s="17" t="s">
        <v>24</v>
      </c>
      <c r="D152" s="20">
        <v>613119</v>
      </c>
      <c r="E152" s="20">
        <v>613119</v>
      </c>
      <c r="F152" s="20">
        <f>E152/D152*100</f>
        <v>100</v>
      </c>
    </row>
    <row r="153" spans="1:6" outlineLevel="3" x14ac:dyDescent="0.25">
      <c r="A153" s="16" t="s">
        <v>170</v>
      </c>
      <c r="B153" s="17" t="s">
        <v>171</v>
      </c>
      <c r="C153" s="17"/>
      <c r="D153" s="18">
        <v>67108</v>
      </c>
      <c r="E153" s="18">
        <v>67108</v>
      </c>
      <c r="F153" s="18">
        <f>E153/D153*100</f>
        <v>100</v>
      </c>
    </row>
    <row r="154" spans="1:6" outlineLevel="4" x14ac:dyDescent="0.25">
      <c r="A154" s="19" t="s">
        <v>53</v>
      </c>
      <c r="B154" s="17" t="s">
        <v>171</v>
      </c>
      <c r="C154" s="17" t="s">
        <v>54</v>
      </c>
      <c r="D154" s="20">
        <v>67108</v>
      </c>
      <c r="E154" s="20">
        <v>67108</v>
      </c>
      <c r="F154" s="20">
        <f>E154/D154*100</f>
        <v>100</v>
      </c>
    </row>
    <row r="155" spans="1:6" ht="38.25" outlineLevel="2" x14ac:dyDescent="0.25">
      <c r="A155" s="16" t="s">
        <v>172</v>
      </c>
      <c r="B155" s="17" t="s">
        <v>173</v>
      </c>
      <c r="C155" s="17"/>
      <c r="D155" s="18">
        <v>15000</v>
      </c>
      <c r="E155" s="18">
        <v>15000</v>
      </c>
      <c r="F155" s="18">
        <f>E155/D155*100</f>
        <v>100</v>
      </c>
    </row>
    <row r="156" spans="1:6" ht="38.25" outlineLevel="3" x14ac:dyDescent="0.25">
      <c r="A156" s="16" t="s">
        <v>174</v>
      </c>
      <c r="B156" s="17" t="s">
        <v>175</v>
      </c>
      <c r="C156" s="17"/>
      <c r="D156" s="18">
        <v>15000</v>
      </c>
      <c r="E156" s="18">
        <v>15000</v>
      </c>
      <c r="F156" s="18">
        <f>E156/D156*100</f>
        <v>100</v>
      </c>
    </row>
    <row r="157" spans="1:6" outlineLevel="4" x14ac:dyDescent="0.25">
      <c r="A157" s="19" t="s">
        <v>53</v>
      </c>
      <c r="B157" s="17" t="s">
        <v>175</v>
      </c>
      <c r="C157" s="17" t="s">
        <v>54</v>
      </c>
      <c r="D157" s="20">
        <v>15000</v>
      </c>
      <c r="E157" s="20">
        <v>15000</v>
      </c>
      <c r="F157" s="20">
        <f>E157/D157*100</f>
        <v>100</v>
      </c>
    </row>
    <row r="158" spans="1:6" ht="38.25" x14ac:dyDescent="0.25">
      <c r="A158" s="16" t="s">
        <v>176</v>
      </c>
      <c r="B158" s="17" t="s">
        <v>177</v>
      </c>
      <c r="C158" s="17"/>
      <c r="D158" s="18">
        <v>137023097.08000001</v>
      </c>
      <c r="E158" s="18">
        <v>137016452.87</v>
      </c>
      <c r="F158" s="18">
        <f>E158/D158*100</f>
        <v>99.995151029175673</v>
      </c>
    </row>
    <row r="159" spans="1:6" ht="25.5" outlineLevel="1" x14ac:dyDescent="0.25">
      <c r="A159" s="16" t="s">
        <v>178</v>
      </c>
      <c r="B159" s="17" t="s">
        <v>179</v>
      </c>
      <c r="C159" s="17"/>
      <c r="D159" s="18">
        <v>23277085.350000001</v>
      </c>
      <c r="E159" s="18">
        <v>23277084.379999999</v>
      </c>
      <c r="F159" s="18">
        <f>E159/D159*100</f>
        <v>99.999995832811592</v>
      </c>
    </row>
    <row r="160" spans="1:6" ht="38.25" outlineLevel="2" x14ac:dyDescent="0.25">
      <c r="A160" s="16" t="s">
        <v>180</v>
      </c>
      <c r="B160" s="17" t="s">
        <v>181</v>
      </c>
      <c r="C160" s="17"/>
      <c r="D160" s="18">
        <v>23163476.120000001</v>
      </c>
      <c r="E160" s="18">
        <v>23163475.149999999</v>
      </c>
      <c r="F160" s="18">
        <f>E160/D160*100</f>
        <v>99.999995812372902</v>
      </c>
    </row>
    <row r="161" spans="1:6" ht="25.5" outlineLevel="3" x14ac:dyDescent="0.25">
      <c r="A161" s="16" t="s">
        <v>11</v>
      </c>
      <c r="B161" s="17" t="s">
        <v>182</v>
      </c>
      <c r="C161" s="17"/>
      <c r="D161" s="18">
        <v>24176</v>
      </c>
      <c r="E161" s="18">
        <v>24176</v>
      </c>
      <c r="F161" s="18">
        <f>E161/D161*100</f>
        <v>100</v>
      </c>
    </row>
    <row r="162" spans="1:6" ht="51" outlineLevel="4" x14ac:dyDescent="0.25">
      <c r="A162" s="19" t="s">
        <v>7</v>
      </c>
      <c r="B162" s="17" t="s">
        <v>182</v>
      </c>
      <c r="C162" s="17" t="s">
        <v>8</v>
      </c>
      <c r="D162" s="20">
        <v>24176</v>
      </c>
      <c r="E162" s="20">
        <v>24176</v>
      </c>
      <c r="F162" s="20">
        <f>E162/D162*100</f>
        <v>100</v>
      </c>
    </row>
    <row r="163" spans="1:6" ht="51" outlineLevel="3" x14ac:dyDescent="0.25">
      <c r="A163" s="16" t="s">
        <v>13</v>
      </c>
      <c r="B163" s="17" t="s">
        <v>183</v>
      </c>
      <c r="C163" s="17"/>
      <c r="D163" s="18">
        <v>23139300.120000001</v>
      </c>
      <c r="E163" s="18">
        <v>23139299.149999999</v>
      </c>
      <c r="F163" s="18">
        <f>E163/D163*100</f>
        <v>99.999995807997649</v>
      </c>
    </row>
    <row r="164" spans="1:6" ht="51" outlineLevel="4" x14ac:dyDescent="0.25">
      <c r="A164" s="19" t="s">
        <v>7</v>
      </c>
      <c r="B164" s="17" t="s">
        <v>183</v>
      </c>
      <c r="C164" s="17" t="s">
        <v>8</v>
      </c>
      <c r="D164" s="20">
        <v>23139300.120000001</v>
      </c>
      <c r="E164" s="20">
        <v>23139299.149999999</v>
      </c>
      <c r="F164" s="20">
        <f>E164/D164*100</f>
        <v>99.999995807997649</v>
      </c>
    </row>
    <row r="165" spans="1:6" ht="25.5" outlineLevel="2" x14ac:dyDescent="0.25">
      <c r="A165" s="16" t="s">
        <v>184</v>
      </c>
      <c r="B165" s="17" t="s">
        <v>185</v>
      </c>
      <c r="C165" s="17"/>
      <c r="D165" s="18">
        <v>113609.23</v>
      </c>
      <c r="E165" s="18">
        <v>113609.23</v>
      </c>
      <c r="F165" s="18">
        <f>E165/D165*100</f>
        <v>100</v>
      </c>
    </row>
    <row r="166" spans="1:6" ht="51" outlineLevel="3" x14ac:dyDescent="0.25">
      <c r="A166" s="16" t="s">
        <v>187</v>
      </c>
      <c r="B166" s="17" t="s">
        <v>188</v>
      </c>
      <c r="C166" s="17"/>
      <c r="D166" s="18">
        <v>113609.23</v>
      </c>
      <c r="E166" s="18">
        <v>113609.23</v>
      </c>
      <c r="F166" s="18">
        <f>E166/D166*100</f>
        <v>100</v>
      </c>
    </row>
    <row r="167" spans="1:6" outlineLevel="4" x14ac:dyDescent="0.25">
      <c r="A167" s="19" t="s">
        <v>23</v>
      </c>
      <c r="B167" s="17" t="s">
        <v>188</v>
      </c>
      <c r="C167" s="17" t="s">
        <v>24</v>
      </c>
      <c r="D167" s="20">
        <v>113609.23</v>
      </c>
      <c r="E167" s="20">
        <v>113609.23</v>
      </c>
      <c r="F167" s="20">
        <f>E167/D167*100</f>
        <v>100</v>
      </c>
    </row>
    <row r="168" spans="1:6" ht="25.5" outlineLevel="1" x14ac:dyDescent="0.25">
      <c r="A168" s="16" t="s">
        <v>189</v>
      </c>
      <c r="B168" s="17" t="s">
        <v>190</v>
      </c>
      <c r="C168" s="17"/>
      <c r="D168" s="18">
        <v>96178735.180000007</v>
      </c>
      <c r="E168" s="18">
        <v>96178735.140000001</v>
      </c>
      <c r="F168" s="18">
        <f>E168/D168*100</f>
        <v>99.999999958410754</v>
      </c>
    </row>
    <row r="169" spans="1:6" ht="25.5" outlineLevel="2" x14ac:dyDescent="0.25">
      <c r="A169" s="16" t="s">
        <v>191</v>
      </c>
      <c r="B169" s="17" t="s">
        <v>192</v>
      </c>
      <c r="C169" s="17"/>
      <c r="D169" s="18">
        <v>95320655.370000005</v>
      </c>
      <c r="E169" s="18">
        <v>95320655.329999998</v>
      </c>
      <c r="F169" s="18">
        <f>E169/D169*100</f>
        <v>99.999999958036369</v>
      </c>
    </row>
    <row r="170" spans="1:6" ht="25.5" outlineLevel="3" x14ac:dyDescent="0.25">
      <c r="A170" s="16" t="s">
        <v>11</v>
      </c>
      <c r="B170" s="17" t="s">
        <v>193</v>
      </c>
      <c r="C170" s="17"/>
      <c r="D170" s="18">
        <v>836666</v>
      </c>
      <c r="E170" s="18">
        <v>836666</v>
      </c>
      <c r="F170" s="18">
        <f>E170/D170*100</f>
        <v>100</v>
      </c>
    </row>
    <row r="171" spans="1:6" ht="51" outlineLevel="4" x14ac:dyDescent="0.25">
      <c r="A171" s="19" t="s">
        <v>7</v>
      </c>
      <c r="B171" s="17" t="s">
        <v>193</v>
      </c>
      <c r="C171" s="17" t="s">
        <v>8</v>
      </c>
      <c r="D171" s="20">
        <v>836666</v>
      </c>
      <c r="E171" s="20">
        <v>836666</v>
      </c>
      <c r="F171" s="20">
        <f>E171/D171*100</f>
        <v>100</v>
      </c>
    </row>
    <row r="172" spans="1:6" ht="51" outlineLevel="3" x14ac:dyDescent="0.25">
      <c r="A172" s="16" t="s">
        <v>13</v>
      </c>
      <c r="B172" s="17" t="s">
        <v>194</v>
      </c>
      <c r="C172" s="17"/>
      <c r="D172" s="18">
        <v>94483989.370000005</v>
      </c>
      <c r="E172" s="18">
        <v>94483989.329999998</v>
      </c>
      <c r="F172" s="18">
        <f>E172/D172*100</f>
        <v>99.99999995766477</v>
      </c>
    </row>
    <row r="173" spans="1:6" ht="51" outlineLevel="4" x14ac:dyDescent="0.25">
      <c r="A173" s="19" t="s">
        <v>7</v>
      </c>
      <c r="B173" s="17" t="s">
        <v>194</v>
      </c>
      <c r="C173" s="17" t="s">
        <v>8</v>
      </c>
      <c r="D173" s="20">
        <v>94483989.370000005</v>
      </c>
      <c r="E173" s="20">
        <v>94483989.329999998</v>
      </c>
      <c r="F173" s="20">
        <f>E173/D173*100</f>
        <v>99.99999995766477</v>
      </c>
    </row>
    <row r="174" spans="1:6" ht="38.25" outlineLevel="2" x14ac:dyDescent="0.25">
      <c r="A174" s="16" t="s">
        <v>195</v>
      </c>
      <c r="B174" s="17" t="s">
        <v>196</v>
      </c>
      <c r="C174" s="17"/>
      <c r="D174" s="18">
        <v>808080.81</v>
      </c>
      <c r="E174" s="18">
        <v>808080.81</v>
      </c>
      <c r="F174" s="18">
        <f>E174/D174*100</f>
        <v>100</v>
      </c>
    </row>
    <row r="175" spans="1:6" ht="38.25" outlineLevel="3" x14ac:dyDescent="0.25">
      <c r="A175" s="16" t="s">
        <v>197</v>
      </c>
      <c r="B175" s="17" t="s">
        <v>198</v>
      </c>
      <c r="C175" s="17"/>
      <c r="D175" s="18">
        <v>808080.81</v>
      </c>
      <c r="E175" s="18">
        <v>808080.81</v>
      </c>
      <c r="F175" s="18">
        <f>E175/D175*100</f>
        <v>100</v>
      </c>
    </row>
    <row r="176" spans="1:6" outlineLevel="4" x14ac:dyDescent="0.25">
      <c r="A176" s="19" t="s">
        <v>23</v>
      </c>
      <c r="B176" s="17" t="s">
        <v>198</v>
      </c>
      <c r="C176" s="17" t="s">
        <v>24</v>
      </c>
      <c r="D176" s="20">
        <v>808080.81</v>
      </c>
      <c r="E176" s="20">
        <v>808080.81</v>
      </c>
      <c r="F176" s="20">
        <f>E176/D176*100</f>
        <v>100</v>
      </c>
    </row>
    <row r="177" spans="1:6" ht="25.5" outlineLevel="2" x14ac:dyDescent="0.25">
      <c r="A177" s="16" t="s">
        <v>199</v>
      </c>
      <c r="B177" s="17" t="s">
        <v>200</v>
      </c>
      <c r="C177" s="17"/>
      <c r="D177" s="18">
        <v>49999</v>
      </c>
      <c r="E177" s="18">
        <v>49999</v>
      </c>
      <c r="F177" s="18">
        <f>E177/D177*100</f>
        <v>100</v>
      </c>
    </row>
    <row r="178" spans="1:6" ht="25.5" outlineLevel="3" x14ac:dyDescent="0.25">
      <c r="A178" s="16" t="s">
        <v>201</v>
      </c>
      <c r="B178" s="17" t="s">
        <v>202</v>
      </c>
      <c r="C178" s="17"/>
      <c r="D178" s="18">
        <v>49999</v>
      </c>
      <c r="E178" s="18">
        <v>49999</v>
      </c>
      <c r="F178" s="18">
        <f>E178/D178*100</f>
        <v>100</v>
      </c>
    </row>
    <row r="179" spans="1:6" outlineLevel="4" x14ac:dyDescent="0.25">
      <c r="A179" s="19" t="s">
        <v>23</v>
      </c>
      <c r="B179" s="17" t="s">
        <v>202</v>
      </c>
      <c r="C179" s="17" t="s">
        <v>24</v>
      </c>
      <c r="D179" s="20">
        <v>49999</v>
      </c>
      <c r="E179" s="20">
        <v>49999</v>
      </c>
      <c r="F179" s="20">
        <f>E179/D179*100</f>
        <v>100</v>
      </c>
    </row>
    <row r="180" spans="1:6" ht="25.5" outlineLevel="1" x14ac:dyDescent="0.25">
      <c r="A180" s="16" t="s">
        <v>123</v>
      </c>
      <c r="B180" s="17" t="s">
        <v>203</v>
      </c>
      <c r="C180" s="17"/>
      <c r="D180" s="18">
        <v>17567276.550000001</v>
      </c>
      <c r="E180" s="18">
        <v>17560633.350000001</v>
      </c>
      <c r="F180" s="18">
        <f>E180/D180*100</f>
        <v>99.962184235097055</v>
      </c>
    </row>
    <row r="181" spans="1:6" ht="38.25" outlineLevel="2" x14ac:dyDescent="0.25">
      <c r="A181" s="16" t="s">
        <v>125</v>
      </c>
      <c r="B181" s="17" t="s">
        <v>204</v>
      </c>
      <c r="C181" s="17"/>
      <c r="D181" s="18">
        <v>6888749.0499999998</v>
      </c>
      <c r="E181" s="18">
        <v>6882748.4500000002</v>
      </c>
      <c r="F181" s="18">
        <f>E181/D181*100</f>
        <v>99.912892747922072</v>
      </c>
    </row>
    <row r="182" spans="1:6" outlineLevel="3" x14ac:dyDescent="0.25">
      <c r="A182" s="16" t="s">
        <v>127</v>
      </c>
      <c r="B182" s="17" t="s">
        <v>205</v>
      </c>
      <c r="C182" s="17"/>
      <c r="D182" s="18">
        <v>6888749.0499999998</v>
      </c>
      <c r="E182" s="18">
        <v>6882748.4500000002</v>
      </c>
      <c r="F182" s="18">
        <f>E182/D182*100</f>
        <v>99.912892747922072</v>
      </c>
    </row>
    <row r="183" spans="1:6" ht="25.5" outlineLevel="4" x14ac:dyDescent="0.25">
      <c r="A183" s="19" t="s">
        <v>129</v>
      </c>
      <c r="B183" s="17" t="s">
        <v>205</v>
      </c>
      <c r="C183" s="17" t="s">
        <v>130</v>
      </c>
      <c r="D183" s="20">
        <v>5231459.78</v>
      </c>
      <c r="E183" s="20">
        <v>5231459.18</v>
      </c>
      <c r="F183" s="20">
        <f>E183/D183*100</f>
        <v>99.999988530925862</v>
      </c>
    </row>
    <row r="184" spans="1:6" ht="38.25" outlineLevel="4" x14ac:dyDescent="0.25">
      <c r="A184" s="19" t="s">
        <v>131</v>
      </c>
      <c r="B184" s="17" t="s">
        <v>205</v>
      </c>
      <c r="C184" s="17" t="s">
        <v>132</v>
      </c>
      <c r="D184" s="20">
        <v>1569028.7</v>
      </c>
      <c r="E184" s="20">
        <v>1563028.7</v>
      </c>
      <c r="F184" s="20">
        <f>E184/D184*100</f>
        <v>99.617597817044384</v>
      </c>
    </row>
    <row r="185" spans="1:6" outlineLevel="4" x14ac:dyDescent="0.25">
      <c r="A185" s="19" t="s">
        <v>53</v>
      </c>
      <c r="B185" s="17" t="s">
        <v>205</v>
      </c>
      <c r="C185" s="17" t="s">
        <v>54</v>
      </c>
      <c r="D185" s="20">
        <v>88260.57</v>
      </c>
      <c r="E185" s="20">
        <v>88260.57</v>
      </c>
      <c r="F185" s="20">
        <f>E185/D185*100</f>
        <v>100</v>
      </c>
    </row>
    <row r="186" spans="1:6" ht="25.5" outlineLevel="2" x14ac:dyDescent="0.25">
      <c r="A186" s="16" t="s">
        <v>206</v>
      </c>
      <c r="B186" s="17" t="s">
        <v>207</v>
      </c>
      <c r="C186" s="17"/>
      <c r="D186" s="18">
        <v>189778.52</v>
      </c>
      <c r="E186" s="18">
        <v>189135.92</v>
      </c>
      <c r="F186" s="18">
        <f>E186/D186*100</f>
        <v>99.661394766910405</v>
      </c>
    </row>
    <row r="187" spans="1:6" ht="51" outlineLevel="3" x14ac:dyDescent="0.25">
      <c r="A187" s="16" t="s">
        <v>140</v>
      </c>
      <c r="B187" s="17" t="s">
        <v>208</v>
      </c>
      <c r="C187" s="17"/>
      <c r="D187" s="18">
        <v>59049.85</v>
      </c>
      <c r="E187" s="18">
        <v>58407.25</v>
      </c>
      <c r="F187" s="18">
        <f>E187/D187*100</f>
        <v>98.911766922354587</v>
      </c>
    </row>
    <row r="188" spans="1:6" ht="25.5" outlineLevel="4" x14ac:dyDescent="0.25">
      <c r="A188" s="19" t="s">
        <v>110</v>
      </c>
      <c r="B188" s="17" t="s">
        <v>208</v>
      </c>
      <c r="C188" s="17" t="s">
        <v>111</v>
      </c>
      <c r="D188" s="20">
        <v>59049.85</v>
      </c>
      <c r="E188" s="20">
        <v>58407.25</v>
      </c>
      <c r="F188" s="20">
        <f>E188/D188*100</f>
        <v>98.911766922354587</v>
      </c>
    </row>
    <row r="189" spans="1:6" ht="51" outlineLevel="3" x14ac:dyDescent="0.25">
      <c r="A189" s="16" t="s">
        <v>142</v>
      </c>
      <c r="B189" s="17" t="s">
        <v>209</v>
      </c>
      <c r="C189" s="17"/>
      <c r="D189" s="18">
        <v>7680</v>
      </c>
      <c r="E189" s="18">
        <v>7680</v>
      </c>
      <c r="F189" s="18">
        <f>E189/D189*100</f>
        <v>100</v>
      </c>
    </row>
    <row r="190" spans="1:6" outlineLevel="4" x14ac:dyDescent="0.25">
      <c r="A190" s="19" t="s">
        <v>53</v>
      </c>
      <c r="B190" s="17" t="s">
        <v>209</v>
      </c>
      <c r="C190" s="17" t="s">
        <v>54</v>
      </c>
      <c r="D190" s="20">
        <v>7680</v>
      </c>
      <c r="E190" s="20">
        <v>7680</v>
      </c>
      <c r="F190" s="20">
        <f>E190/D190*100</f>
        <v>100</v>
      </c>
    </row>
    <row r="191" spans="1:6" ht="38.25" outlineLevel="3" x14ac:dyDescent="0.25">
      <c r="A191" s="16" t="s">
        <v>186</v>
      </c>
      <c r="B191" s="17" t="s">
        <v>210</v>
      </c>
      <c r="C191" s="17"/>
      <c r="D191" s="18">
        <v>123048.67</v>
      </c>
      <c r="E191" s="18">
        <v>123048.67</v>
      </c>
      <c r="F191" s="18">
        <f>E191/D191*100</f>
        <v>100</v>
      </c>
    </row>
    <row r="192" spans="1:6" outlineLevel="4" x14ac:dyDescent="0.25">
      <c r="A192" s="19" t="s">
        <v>23</v>
      </c>
      <c r="B192" s="17" t="s">
        <v>210</v>
      </c>
      <c r="C192" s="17" t="s">
        <v>24</v>
      </c>
      <c r="D192" s="20">
        <v>123048.67</v>
      </c>
      <c r="E192" s="20">
        <v>123048.67</v>
      </c>
      <c r="F192" s="20">
        <f>E192/D192*100</f>
        <v>100</v>
      </c>
    </row>
    <row r="193" spans="1:6" ht="25.5" outlineLevel="2" x14ac:dyDescent="0.25">
      <c r="A193" s="16" t="s">
        <v>211</v>
      </c>
      <c r="B193" s="17" t="s">
        <v>212</v>
      </c>
      <c r="C193" s="17"/>
      <c r="D193" s="18">
        <v>1399999.99</v>
      </c>
      <c r="E193" s="18">
        <v>1399999.99</v>
      </c>
      <c r="F193" s="18">
        <f>E193/D193*100</f>
        <v>100</v>
      </c>
    </row>
    <row r="194" spans="1:6" ht="38.25" outlineLevel="3" x14ac:dyDescent="0.25">
      <c r="A194" s="16" t="s">
        <v>63</v>
      </c>
      <c r="B194" s="17" t="s">
        <v>213</v>
      </c>
      <c r="C194" s="17"/>
      <c r="D194" s="18">
        <v>1399999.99</v>
      </c>
      <c r="E194" s="18">
        <v>1399999.99</v>
      </c>
      <c r="F194" s="18">
        <f>E194/D194*100</f>
        <v>100</v>
      </c>
    </row>
    <row r="195" spans="1:6" outlineLevel="4" x14ac:dyDescent="0.25">
      <c r="A195" s="19" t="s">
        <v>23</v>
      </c>
      <c r="B195" s="17" t="s">
        <v>213</v>
      </c>
      <c r="C195" s="17" t="s">
        <v>24</v>
      </c>
      <c r="D195" s="20">
        <v>1399999.99</v>
      </c>
      <c r="E195" s="20">
        <v>1399999.99</v>
      </c>
      <c r="F195" s="20">
        <f>E195/D195*100</f>
        <v>100</v>
      </c>
    </row>
    <row r="196" spans="1:6" ht="51" outlineLevel="2" x14ac:dyDescent="0.25">
      <c r="A196" s="16" t="s">
        <v>214</v>
      </c>
      <c r="B196" s="17" t="s">
        <v>215</v>
      </c>
      <c r="C196" s="17"/>
      <c r="D196" s="18">
        <v>9088748.9900000002</v>
      </c>
      <c r="E196" s="18">
        <v>9088748.9900000002</v>
      </c>
      <c r="F196" s="18">
        <f>E196/D196*100</f>
        <v>100</v>
      </c>
    </row>
    <row r="197" spans="1:6" ht="76.5" outlineLevel="3" x14ac:dyDescent="0.25">
      <c r="A197" s="16" t="s">
        <v>216</v>
      </c>
      <c r="B197" s="17" t="s">
        <v>217</v>
      </c>
      <c r="C197" s="17"/>
      <c r="D197" s="18">
        <v>8900000</v>
      </c>
      <c r="E197" s="18">
        <v>8900000</v>
      </c>
      <c r="F197" s="18">
        <f>E197/D197*100</f>
        <v>100</v>
      </c>
    </row>
    <row r="198" spans="1:6" outlineLevel="4" x14ac:dyDescent="0.25">
      <c r="A198" s="19" t="s">
        <v>23</v>
      </c>
      <c r="B198" s="17" t="s">
        <v>217</v>
      </c>
      <c r="C198" s="17" t="s">
        <v>24</v>
      </c>
      <c r="D198" s="20">
        <v>8900000</v>
      </c>
      <c r="E198" s="20">
        <v>8900000</v>
      </c>
      <c r="F198" s="20">
        <f>E198/D198*100</f>
        <v>100</v>
      </c>
    </row>
    <row r="199" spans="1:6" ht="38.25" outlineLevel="3" x14ac:dyDescent="0.25">
      <c r="A199" s="16" t="s">
        <v>51</v>
      </c>
      <c r="B199" s="17" t="s">
        <v>218</v>
      </c>
      <c r="C199" s="17"/>
      <c r="D199" s="18">
        <v>98850</v>
      </c>
      <c r="E199" s="18">
        <v>98850</v>
      </c>
      <c r="F199" s="18">
        <f>E199/D199*100</f>
        <v>100</v>
      </c>
    </row>
    <row r="200" spans="1:6" outlineLevel="4" x14ac:dyDescent="0.25">
      <c r="A200" s="19" t="s">
        <v>23</v>
      </c>
      <c r="B200" s="17" t="s">
        <v>218</v>
      </c>
      <c r="C200" s="17" t="s">
        <v>24</v>
      </c>
      <c r="D200" s="20">
        <v>98850</v>
      </c>
      <c r="E200" s="20">
        <v>98850</v>
      </c>
      <c r="F200" s="20">
        <f>E200/D200*100</f>
        <v>100</v>
      </c>
    </row>
    <row r="201" spans="1:6" ht="89.25" outlineLevel="3" x14ac:dyDescent="0.25">
      <c r="A201" s="16" t="s">
        <v>219</v>
      </c>
      <c r="B201" s="17" t="s">
        <v>220</v>
      </c>
      <c r="C201" s="17"/>
      <c r="D201" s="18">
        <v>89898.99</v>
      </c>
      <c r="E201" s="18">
        <v>89898.99</v>
      </c>
      <c r="F201" s="18">
        <f>E201/D201*100</f>
        <v>100</v>
      </c>
    </row>
    <row r="202" spans="1:6" outlineLevel="4" x14ac:dyDescent="0.25">
      <c r="A202" s="19" t="s">
        <v>23</v>
      </c>
      <c r="B202" s="17" t="s">
        <v>220</v>
      </c>
      <c r="C202" s="17" t="s">
        <v>24</v>
      </c>
      <c r="D202" s="20">
        <v>89898.99</v>
      </c>
      <c r="E202" s="20">
        <v>89898.99</v>
      </c>
      <c r="F202" s="20">
        <f>E202/D202*100</f>
        <v>100</v>
      </c>
    </row>
    <row r="203" spans="1:6" ht="51" x14ac:dyDescent="0.25">
      <c r="A203" s="16" t="s">
        <v>221</v>
      </c>
      <c r="B203" s="17" t="s">
        <v>222</v>
      </c>
      <c r="C203" s="17"/>
      <c r="D203" s="18">
        <v>12300513.560000001</v>
      </c>
      <c r="E203" s="18">
        <v>12102382.34</v>
      </c>
      <c r="F203" s="18">
        <f>E203/D203*100</f>
        <v>98.389244326803535</v>
      </c>
    </row>
    <row r="204" spans="1:6" outlineLevel="1" x14ac:dyDescent="0.25">
      <c r="A204" s="16" t="s">
        <v>223</v>
      </c>
      <c r="B204" s="17" t="s">
        <v>224</v>
      </c>
      <c r="C204" s="17"/>
      <c r="D204" s="18">
        <v>9544707.2699999996</v>
      </c>
      <c r="E204" s="18">
        <v>9495769.6600000001</v>
      </c>
      <c r="F204" s="18">
        <f>E204/D204*100</f>
        <v>99.487280137403317</v>
      </c>
    </row>
    <row r="205" spans="1:6" ht="25.5" outlineLevel="2" x14ac:dyDescent="0.25">
      <c r="A205" s="16" t="s">
        <v>225</v>
      </c>
      <c r="B205" s="17" t="s">
        <v>226</v>
      </c>
      <c r="C205" s="17"/>
      <c r="D205" s="18">
        <v>95000</v>
      </c>
      <c r="E205" s="18">
        <v>95000</v>
      </c>
      <c r="F205" s="18">
        <f>E205/D205*100</f>
        <v>100</v>
      </c>
    </row>
    <row r="206" spans="1:6" ht="25.5" outlineLevel="3" x14ac:dyDescent="0.25">
      <c r="A206" s="16" t="s">
        <v>227</v>
      </c>
      <c r="B206" s="17" t="s">
        <v>228</v>
      </c>
      <c r="C206" s="17"/>
      <c r="D206" s="18">
        <v>95000</v>
      </c>
      <c r="E206" s="18">
        <v>95000</v>
      </c>
      <c r="F206" s="18">
        <f>E206/D206*100</f>
        <v>100</v>
      </c>
    </row>
    <row r="207" spans="1:6" outlineLevel="4" x14ac:dyDescent="0.25">
      <c r="A207" s="19" t="s">
        <v>53</v>
      </c>
      <c r="B207" s="17" t="s">
        <v>228</v>
      </c>
      <c r="C207" s="17" t="s">
        <v>54</v>
      </c>
      <c r="D207" s="20">
        <v>45000</v>
      </c>
      <c r="E207" s="20">
        <v>45000</v>
      </c>
      <c r="F207" s="20">
        <f>E207/D207*100</f>
        <v>100</v>
      </c>
    </row>
    <row r="208" spans="1:6" ht="25.5" outlineLevel="4" x14ac:dyDescent="0.25">
      <c r="A208" s="19" t="s">
        <v>110</v>
      </c>
      <c r="B208" s="17" t="s">
        <v>228</v>
      </c>
      <c r="C208" s="17" t="s">
        <v>111</v>
      </c>
      <c r="D208" s="20">
        <v>50000</v>
      </c>
      <c r="E208" s="20">
        <v>50000</v>
      </c>
      <c r="F208" s="20">
        <f>E208/D208*100</f>
        <v>100</v>
      </c>
    </row>
    <row r="209" spans="1:6" ht="38.25" outlineLevel="2" x14ac:dyDescent="0.25">
      <c r="A209" s="16" t="s">
        <v>229</v>
      </c>
      <c r="B209" s="17" t="s">
        <v>230</v>
      </c>
      <c r="C209" s="17"/>
      <c r="D209" s="18">
        <v>787000</v>
      </c>
      <c r="E209" s="18">
        <v>738062.39</v>
      </c>
      <c r="F209" s="18">
        <f>E209/D209*100</f>
        <v>93.781752223634058</v>
      </c>
    </row>
    <row r="210" spans="1:6" ht="25.5" outlineLevel="3" x14ac:dyDescent="0.25">
      <c r="A210" s="16" t="s">
        <v>231</v>
      </c>
      <c r="B210" s="17" t="s">
        <v>232</v>
      </c>
      <c r="C210" s="17"/>
      <c r="D210" s="18">
        <v>787000</v>
      </c>
      <c r="E210" s="18">
        <v>738062.39</v>
      </c>
      <c r="F210" s="18">
        <f>E210/D210*100</f>
        <v>93.781752223634058</v>
      </c>
    </row>
    <row r="211" spans="1:6" ht="25.5" outlineLevel="4" x14ac:dyDescent="0.25">
      <c r="A211" s="19" t="s">
        <v>129</v>
      </c>
      <c r="B211" s="17" t="s">
        <v>232</v>
      </c>
      <c r="C211" s="17" t="s">
        <v>130</v>
      </c>
      <c r="D211" s="20">
        <v>593537.56000000006</v>
      </c>
      <c r="E211" s="20">
        <v>564445.78</v>
      </c>
      <c r="F211" s="20">
        <f>E211/D211*100</f>
        <v>95.098578091671229</v>
      </c>
    </row>
    <row r="212" spans="1:6" ht="38.25" outlineLevel="4" x14ac:dyDescent="0.25">
      <c r="A212" s="19" t="s">
        <v>131</v>
      </c>
      <c r="B212" s="17" t="s">
        <v>232</v>
      </c>
      <c r="C212" s="17" t="s">
        <v>132</v>
      </c>
      <c r="D212" s="20">
        <v>173462.44</v>
      </c>
      <c r="E212" s="20">
        <v>153616.60999999999</v>
      </c>
      <c r="F212" s="20">
        <f>E212/D212*100</f>
        <v>88.559004473821517</v>
      </c>
    </row>
    <row r="213" spans="1:6" outlineLevel="4" x14ac:dyDescent="0.25">
      <c r="A213" s="19" t="s">
        <v>53</v>
      </c>
      <c r="B213" s="17" t="s">
        <v>232</v>
      </c>
      <c r="C213" s="17" t="s">
        <v>54</v>
      </c>
      <c r="D213" s="20">
        <v>20000</v>
      </c>
      <c r="E213" s="20">
        <v>20000</v>
      </c>
      <c r="F213" s="20">
        <f>E213/D213*100</f>
        <v>100</v>
      </c>
    </row>
    <row r="214" spans="1:6" outlineLevel="2" x14ac:dyDescent="0.25">
      <c r="A214" s="16" t="s">
        <v>233</v>
      </c>
      <c r="B214" s="17" t="s">
        <v>234</v>
      </c>
      <c r="C214" s="17"/>
      <c r="D214" s="18">
        <v>8662707.2699999996</v>
      </c>
      <c r="E214" s="18">
        <v>8662707.2699999996</v>
      </c>
      <c r="F214" s="18">
        <f>E214/D214*100</f>
        <v>100</v>
      </c>
    </row>
    <row r="215" spans="1:6" ht="38.25" outlineLevel="3" x14ac:dyDescent="0.25">
      <c r="A215" s="16" t="s">
        <v>235</v>
      </c>
      <c r="B215" s="17" t="s">
        <v>236</v>
      </c>
      <c r="C215" s="17"/>
      <c r="D215" s="18">
        <v>8662707.2699999996</v>
      </c>
      <c r="E215" s="18">
        <v>8662707.2699999996</v>
      </c>
      <c r="F215" s="18">
        <f>E215/D215*100</f>
        <v>100</v>
      </c>
    </row>
    <row r="216" spans="1:6" outlineLevel="4" x14ac:dyDescent="0.25">
      <c r="A216" s="19" t="s">
        <v>23</v>
      </c>
      <c r="B216" s="17" t="s">
        <v>236</v>
      </c>
      <c r="C216" s="17" t="s">
        <v>24</v>
      </c>
      <c r="D216" s="20">
        <v>8662707.2699999996</v>
      </c>
      <c r="E216" s="20">
        <v>8662707.2699999996</v>
      </c>
      <c r="F216" s="20">
        <f>E216/D216*100</f>
        <v>100</v>
      </c>
    </row>
    <row r="217" spans="1:6" ht="25.5" outlineLevel="1" x14ac:dyDescent="0.25">
      <c r="A217" s="16" t="s">
        <v>237</v>
      </c>
      <c r="B217" s="17" t="s">
        <v>238</v>
      </c>
      <c r="C217" s="17"/>
      <c r="D217" s="18">
        <v>1618046.05</v>
      </c>
      <c r="E217" s="18">
        <v>1488696.08</v>
      </c>
      <c r="F217" s="18">
        <f>E217/D217*100</f>
        <v>92.005791800548579</v>
      </c>
    </row>
    <row r="218" spans="1:6" ht="38.25" outlineLevel="2" x14ac:dyDescent="0.25">
      <c r="A218" s="16" t="s">
        <v>229</v>
      </c>
      <c r="B218" s="17" t="s">
        <v>239</v>
      </c>
      <c r="C218" s="17"/>
      <c r="D218" s="18">
        <v>547109.86</v>
      </c>
      <c r="E218" s="18">
        <v>420329.38</v>
      </c>
      <c r="F218" s="18">
        <f>E218/D218*100</f>
        <v>76.827235392906275</v>
      </c>
    </row>
    <row r="219" spans="1:6" ht="114.75" outlineLevel="3" x14ac:dyDescent="0.25">
      <c r="A219" s="16" t="s">
        <v>240</v>
      </c>
      <c r="B219" s="17" t="s">
        <v>241</v>
      </c>
      <c r="C219" s="17"/>
      <c r="D219" s="18">
        <v>37089.86</v>
      </c>
      <c r="E219" s="18">
        <v>34658.980000000003</v>
      </c>
      <c r="F219" s="18">
        <f>E219/D219*100</f>
        <v>93.445971486546469</v>
      </c>
    </row>
    <row r="220" spans="1:6" outlineLevel="4" x14ac:dyDescent="0.25">
      <c r="A220" s="19" t="s">
        <v>53</v>
      </c>
      <c r="B220" s="17" t="s">
        <v>241</v>
      </c>
      <c r="C220" s="17" t="s">
        <v>54</v>
      </c>
      <c r="D220" s="20">
        <v>12330.88</v>
      </c>
      <c r="E220" s="20">
        <v>9900</v>
      </c>
      <c r="F220" s="20">
        <f>E220/D220*100</f>
        <v>80.286240722478851</v>
      </c>
    </row>
    <row r="221" spans="1:6" outlineLevel="4" x14ac:dyDescent="0.25">
      <c r="A221" s="19" t="s">
        <v>242</v>
      </c>
      <c r="B221" s="17" t="s">
        <v>241</v>
      </c>
      <c r="C221" s="17" t="s">
        <v>243</v>
      </c>
      <c r="D221" s="20">
        <v>24758.98</v>
      </c>
      <c r="E221" s="20">
        <v>24758.98</v>
      </c>
      <c r="F221" s="20">
        <f>E221/D221*100</f>
        <v>100</v>
      </c>
    </row>
    <row r="222" spans="1:6" ht="102" outlineLevel="3" x14ac:dyDescent="0.25">
      <c r="A222" s="16" t="s">
        <v>244</v>
      </c>
      <c r="B222" s="17" t="s">
        <v>245</v>
      </c>
      <c r="C222" s="17"/>
      <c r="D222" s="18">
        <v>510020</v>
      </c>
      <c r="E222" s="18">
        <v>385670.40000000002</v>
      </c>
      <c r="F222" s="18">
        <f>E222/D222*100</f>
        <v>75.618681620328616</v>
      </c>
    </row>
    <row r="223" spans="1:6" ht="25.5" outlineLevel="4" x14ac:dyDescent="0.25">
      <c r="A223" s="19" t="s">
        <v>129</v>
      </c>
      <c r="B223" s="17" t="s">
        <v>245</v>
      </c>
      <c r="C223" s="17" t="s">
        <v>130</v>
      </c>
      <c r="D223" s="20">
        <v>376751</v>
      </c>
      <c r="E223" s="20">
        <v>282344.49</v>
      </c>
      <c r="F223" s="20">
        <f>E223/D223*100</f>
        <v>74.941935124259786</v>
      </c>
    </row>
    <row r="224" spans="1:6" ht="38.25" outlineLevel="4" x14ac:dyDescent="0.25">
      <c r="A224" s="19" t="s">
        <v>131</v>
      </c>
      <c r="B224" s="17" t="s">
        <v>245</v>
      </c>
      <c r="C224" s="17" t="s">
        <v>132</v>
      </c>
      <c r="D224" s="20">
        <v>112269</v>
      </c>
      <c r="E224" s="20">
        <v>82325.91</v>
      </c>
      <c r="F224" s="20">
        <f>E224/D224*100</f>
        <v>73.329155866712995</v>
      </c>
    </row>
    <row r="225" spans="1:6" outlineLevel="4" x14ac:dyDescent="0.25">
      <c r="A225" s="19" t="s">
        <v>53</v>
      </c>
      <c r="B225" s="17" t="s">
        <v>245</v>
      </c>
      <c r="C225" s="17" t="s">
        <v>54</v>
      </c>
      <c r="D225" s="20">
        <v>21000</v>
      </c>
      <c r="E225" s="20">
        <v>21000</v>
      </c>
      <c r="F225" s="20">
        <f>E225/D225*100</f>
        <v>100</v>
      </c>
    </row>
    <row r="226" spans="1:6" ht="102" outlineLevel="2" x14ac:dyDescent="0.25">
      <c r="A226" s="16" t="s">
        <v>246</v>
      </c>
      <c r="B226" s="17" t="s">
        <v>247</v>
      </c>
      <c r="C226" s="17"/>
      <c r="D226" s="18">
        <v>1070936.19</v>
      </c>
      <c r="E226" s="18">
        <v>1068366.7</v>
      </c>
      <c r="F226" s="18">
        <f>E226/D226*100</f>
        <v>99.760070672371242</v>
      </c>
    </row>
    <row r="227" spans="1:6" ht="25.5" outlineLevel="3" x14ac:dyDescent="0.25">
      <c r="A227" s="16" t="s">
        <v>248</v>
      </c>
      <c r="B227" s="17" t="s">
        <v>249</v>
      </c>
      <c r="C227" s="17"/>
      <c r="D227" s="18">
        <v>1070936.19</v>
      </c>
      <c r="E227" s="18">
        <v>1068366.7</v>
      </c>
      <c r="F227" s="18">
        <f>E227/D227*100</f>
        <v>99.760070672371242</v>
      </c>
    </row>
    <row r="228" spans="1:6" outlineLevel="4" x14ac:dyDescent="0.25">
      <c r="A228" s="19" t="s">
        <v>250</v>
      </c>
      <c r="B228" s="17" t="s">
        <v>249</v>
      </c>
      <c r="C228" s="17" t="s">
        <v>251</v>
      </c>
      <c r="D228" s="20">
        <v>1070936.19</v>
      </c>
      <c r="E228" s="20">
        <v>1068366.7</v>
      </c>
      <c r="F228" s="20">
        <f>E228/D228*100</f>
        <v>99.760070672371242</v>
      </c>
    </row>
    <row r="229" spans="1:6" ht="25.5" outlineLevel="1" x14ac:dyDescent="0.25">
      <c r="A229" s="16" t="s">
        <v>252</v>
      </c>
      <c r="B229" s="17" t="s">
        <v>253</v>
      </c>
      <c r="C229" s="17"/>
      <c r="D229" s="18">
        <v>1137760.24</v>
      </c>
      <c r="E229" s="18">
        <v>1117916.6000000001</v>
      </c>
      <c r="F229" s="18">
        <f>E229/D229*100</f>
        <v>98.255903194507837</v>
      </c>
    </row>
    <row r="230" spans="1:6" ht="25.5" outlineLevel="2" x14ac:dyDescent="0.25">
      <c r="A230" s="16" t="s">
        <v>254</v>
      </c>
      <c r="B230" s="17" t="s">
        <v>255</v>
      </c>
      <c r="C230" s="17"/>
      <c r="D230" s="18">
        <v>932760</v>
      </c>
      <c r="E230" s="18">
        <v>918956</v>
      </c>
      <c r="F230" s="18">
        <f>E230/D230*100</f>
        <v>98.520090912989417</v>
      </c>
    </row>
    <row r="231" spans="1:6" ht="38.25" outlineLevel="3" x14ac:dyDescent="0.25">
      <c r="A231" s="16" t="s">
        <v>256</v>
      </c>
      <c r="B231" s="17" t="s">
        <v>257</v>
      </c>
      <c r="C231" s="17"/>
      <c r="D231" s="18">
        <v>150000</v>
      </c>
      <c r="E231" s="18">
        <v>150000</v>
      </c>
      <c r="F231" s="18">
        <f>E231/D231*100</f>
        <v>100</v>
      </c>
    </row>
    <row r="232" spans="1:6" ht="25.5" outlineLevel="4" x14ac:dyDescent="0.25">
      <c r="A232" s="19" t="s">
        <v>110</v>
      </c>
      <c r="B232" s="17" t="s">
        <v>257</v>
      </c>
      <c r="C232" s="17" t="s">
        <v>111</v>
      </c>
      <c r="D232" s="20">
        <v>150000</v>
      </c>
      <c r="E232" s="20">
        <v>150000</v>
      </c>
      <c r="F232" s="20">
        <f>E232/D232*100</f>
        <v>100</v>
      </c>
    </row>
    <row r="233" spans="1:6" ht="38.25" outlineLevel="3" x14ac:dyDescent="0.25">
      <c r="A233" s="16" t="s">
        <v>258</v>
      </c>
      <c r="B233" s="17" t="s">
        <v>259</v>
      </c>
      <c r="C233" s="17"/>
      <c r="D233" s="18">
        <v>782760</v>
      </c>
      <c r="E233" s="18">
        <v>768956</v>
      </c>
      <c r="F233" s="18">
        <f>E233/D233*100</f>
        <v>98.236496499565646</v>
      </c>
    </row>
    <row r="234" spans="1:6" ht="25.5" outlineLevel="4" x14ac:dyDescent="0.25">
      <c r="A234" s="19" t="s">
        <v>260</v>
      </c>
      <c r="B234" s="17" t="s">
        <v>259</v>
      </c>
      <c r="C234" s="17" t="s">
        <v>261</v>
      </c>
      <c r="D234" s="20">
        <v>782760</v>
      </c>
      <c r="E234" s="20">
        <v>768956</v>
      </c>
      <c r="F234" s="20">
        <f>E234/D234*100</f>
        <v>98.236496499565646</v>
      </c>
    </row>
    <row r="235" spans="1:6" ht="25.5" outlineLevel="2" x14ac:dyDescent="0.25">
      <c r="A235" s="16" t="s">
        <v>262</v>
      </c>
      <c r="B235" s="17" t="s">
        <v>263</v>
      </c>
      <c r="C235" s="17"/>
      <c r="D235" s="18">
        <v>205000.24</v>
      </c>
      <c r="E235" s="18">
        <v>198960.6</v>
      </c>
      <c r="F235" s="18">
        <f>E235/D235*100</f>
        <v>97.053837595507204</v>
      </c>
    </row>
    <row r="236" spans="1:6" ht="38.25" outlineLevel="3" x14ac:dyDescent="0.25">
      <c r="A236" s="16" t="s">
        <v>256</v>
      </c>
      <c r="B236" s="17" t="s">
        <v>264</v>
      </c>
      <c r="C236" s="17"/>
      <c r="D236" s="18">
        <v>205000.24</v>
      </c>
      <c r="E236" s="18">
        <v>198960.6</v>
      </c>
      <c r="F236" s="18">
        <f>E236/D236*100</f>
        <v>97.053837595507204</v>
      </c>
    </row>
    <row r="237" spans="1:6" outlineLevel="4" x14ac:dyDescent="0.25">
      <c r="A237" s="19" t="s">
        <v>53</v>
      </c>
      <c r="B237" s="17" t="s">
        <v>264</v>
      </c>
      <c r="C237" s="17" t="s">
        <v>54</v>
      </c>
      <c r="D237" s="20">
        <v>205000.24</v>
      </c>
      <c r="E237" s="20">
        <v>198960.6</v>
      </c>
      <c r="F237" s="20">
        <f>E237/D237*100</f>
        <v>97.053837595507204</v>
      </c>
    </row>
    <row r="238" spans="1:6" ht="51" x14ac:dyDescent="0.25">
      <c r="A238" s="16" t="s">
        <v>265</v>
      </c>
      <c r="B238" s="17" t="s">
        <v>266</v>
      </c>
      <c r="C238" s="17"/>
      <c r="D238" s="18">
        <v>450999</v>
      </c>
      <c r="E238" s="18">
        <v>412999</v>
      </c>
      <c r="F238" s="18">
        <f>E238/D238*100</f>
        <v>91.574260696808636</v>
      </c>
    </row>
    <row r="239" spans="1:6" ht="25.5" outlineLevel="1" x14ac:dyDescent="0.25">
      <c r="A239" s="16" t="s">
        <v>267</v>
      </c>
      <c r="B239" s="17" t="s">
        <v>268</v>
      </c>
      <c r="C239" s="17"/>
      <c r="D239" s="18">
        <v>300000</v>
      </c>
      <c r="E239" s="18">
        <v>262000</v>
      </c>
      <c r="F239" s="18">
        <f>E239/D239*100</f>
        <v>87.333333333333329</v>
      </c>
    </row>
    <row r="240" spans="1:6" ht="63.75" outlineLevel="2" x14ac:dyDescent="0.25">
      <c r="A240" s="16" t="s">
        <v>269</v>
      </c>
      <c r="B240" s="17" t="s">
        <v>270</v>
      </c>
      <c r="C240" s="17"/>
      <c r="D240" s="18">
        <v>300000</v>
      </c>
      <c r="E240" s="18">
        <v>262000</v>
      </c>
      <c r="F240" s="18">
        <f>E240/D240*100</f>
        <v>87.333333333333329</v>
      </c>
    </row>
    <row r="241" spans="1:6" outlineLevel="3" x14ac:dyDescent="0.25">
      <c r="A241" s="16" t="s">
        <v>271</v>
      </c>
      <c r="B241" s="17" t="s">
        <v>272</v>
      </c>
      <c r="C241" s="17"/>
      <c r="D241" s="18">
        <v>300000</v>
      </c>
      <c r="E241" s="18">
        <v>262000</v>
      </c>
      <c r="F241" s="18">
        <f>E241/D241*100</f>
        <v>87.333333333333329</v>
      </c>
    </row>
    <row r="242" spans="1:6" outlineLevel="4" x14ac:dyDescent="0.25">
      <c r="A242" s="19" t="s">
        <v>104</v>
      </c>
      <c r="B242" s="17" t="s">
        <v>272</v>
      </c>
      <c r="C242" s="17" t="s">
        <v>105</v>
      </c>
      <c r="D242" s="20">
        <v>300000</v>
      </c>
      <c r="E242" s="20">
        <v>262000</v>
      </c>
      <c r="F242" s="20">
        <f>E242/D242*100</f>
        <v>87.333333333333329</v>
      </c>
    </row>
    <row r="243" spans="1:6" ht="25.5" outlineLevel="1" x14ac:dyDescent="0.25">
      <c r="A243" s="16" t="s">
        <v>273</v>
      </c>
      <c r="B243" s="17" t="s">
        <v>274</v>
      </c>
      <c r="C243" s="17"/>
      <c r="D243" s="18">
        <v>51000</v>
      </c>
      <c r="E243" s="18">
        <v>51000</v>
      </c>
      <c r="F243" s="18">
        <f>E243/D243*100</f>
        <v>100</v>
      </c>
    </row>
    <row r="244" spans="1:6" ht="89.25" outlineLevel="2" x14ac:dyDescent="0.25">
      <c r="A244" s="16" t="s">
        <v>275</v>
      </c>
      <c r="B244" s="17" t="s">
        <v>276</v>
      </c>
      <c r="C244" s="17"/>
      <c r="D244" s="18">
        <v>51000</v>
      </c>
      <c r="E244" s="18">
        <v>51000</v>
      </c>
      <c r="F244" s="18">
        <f>E244/D244*100</f>
        <v>100</v>
      </c>
    </row>
    <row r="245" spans="1:6" ht="25.5" outlineLevel="3" x14ac:dyDescent="0.25">
      <c r="A245" s="16" t="s">
        <v>277</v>
      </c>
      <c r="B245" s="17" t="s">
        <v>278</v>
      </c>
      <c r="C245" s="17"/>
      <c r="D245" s="18">
        <v>51000</v>
      </c>
      <c r="E245" s="18">
        <v>51000</v>
      </c>
      <c r="F245" s="18">
        <f>E245/D245*100</f>
        <v>100</v>
      </c>
    </row>
    <row r="246" spans="1:6" outlineLevel="4" x14ac:dyDescent="0.25">
      <c r="A246" s="19" t="s">
        <v>53</v>
      </c>
      <c r="B246" s="17" t="s">
        <v>278</v>
      </c>
      <c r="C246" s="17" t="s">
        <v>54</v>
      </c>
      <c r="D246" s="20">
        <v>51000</v>
      </c>
      <c r="E246" s="20">
        <v>51000</v>
      </c>
      <c r="F246" s="20">
        <f>E246/D246*100</f>
        <v>100</v>
      </c>
    </row>
    <row r="247" spans="1:6" outlineLevel="1" x14ac:dyDescent="0.25">
      <c r="A247" s="16" t="s">
        <v>279</v>
      </c>
      <c r="B247" s="17" t="s">
        <v>280</v>
      </c>
      <c r="C247" s="17"/>
      <c r="D247" s="18">
        <v>99999</v>
      </c>
      <c r="E247" s="18">
        <v>99999</v>
      </c>
      <c r="F247" s="18">
        <f>E247/D247*100</f>
        <v>100</v>
      </c>
    </row>
    <row r="248" spans="1:6" ht="38.25" outlineLevel="2" x14ac:dyDescent="0.25">
      <c r="A248" s="16" t="s">
        <v>281</v>
      </c>
      <c r="B248" s="17" t="s">
        <v>282</v>
      </c>
      <c r="C248" s="17"/>
      <c r="D248" s="18">
        <v>45400</v>
      </c>
      <c r="E248" s="18">
        <v>45400</v>
      </c>
      <c r="F248" s="18">
        <f>E248/D248*100</f>
        <v>100</v>
      </c>
    </row>
    <row r="249" spans="1:6" outlineLevel="3" x14ac:dyDescent="0.25">
      <c r="A249" s="16" t="s">
        <v>283</v>
      </c>
      <c r="B249" s="17" t="s">
        <v>284</v>
      </c>
      <c r="C249" s="17"/>
      <c r="D249" s="18">
        <v>45400</v>
      </c>
      <c r="E249" s="18">
        <v>45400</v>
      </c>
      <c r="F249" s="18">
        <f>E249/D249*100</f>
        <v>100</v>
      </c>
    </row>
    <row r="250" spans="1:6" outlineLevel="4" x14ac:dyDescent="0.25">
      <c r="A250" s="19" t="s">
        <v>23</v>
      </c>
      <c r="B250" s="17" t="s">
        <v>284</v>
      </c>
      <c r="C250" s="17" t="s">
        <v>24</v>
      </c>
      <c r="D250" s="20">
        <v>45400</v>
      </c>
      <c r="E250" s="20">
        <v>45400</v>
      </c>
      <c r="F250" s="20">
        <f>E250/D250*100</f>
        <v>100</v>
      </c>
    </row>
    <row r="251" spans="1:6" outlineLevel="2" x14ac:dyDescent="0.25">
      <c r="A251" s="16" t="s">
        <v>285</v>
      </c>
      <c r="B251" s="17" t="s">
        <v>286</v>
      </c>
      <c r="C251" s="17"/>
      <c r="D251" s="18">
        <v>34999</v>
      </c>
      <c r="E251" s="18">
        <v>34999</v>
      </c>
      <c r="F251" s="18">
        <f>E251/D251*100</f>
        <v>100</v>
      </c>
    </row>
    <row r="252" spans="1:6" outlineLevel="3" x14ac:dyDescent="0.25">
      <c r="A252" s="16" t="s">
        <v>283</v>
      </c>
      <c r="B252" s="17" t="s">
        <v>287</v>
      </c>
      <c r="C252" s="17"/>
      <c r="D252" s="18">
        <v>34999</v>
      </c>
      <c r="E252" s="18">
        <v>34999</v>
      </c>
      <c r="F252" s="18">
        <f>E252/D252*100</f>
        <v>100</v>
      </c>
    </row>
    <row r="253" spans="1:6" outlineLevel="4" x14ac:dyDescent="0.25">
      <c r="A253" s="19" t="s">
        <v>23</v>
      </c>
      <c r="B253" s="17" t="s">
        <v>287</v>
      </c>
      <c r="C253" s="17" t="s">
        <v>24</v>
      </c>
      <c r="D253" s="20">
        <v>34999</v>
      </c>
      <c r="E253" s="20">
        <v>34999</v>
      </c>
      <c r="F253" s="20">
        <f>E253/D253*100</f>
        <v>100</v>
      </c>
    </row>
    <row r="254" spans="1:6" ht="25.5" outlineLevel="2" x14ac:dyDescent="0.25">
      <c r="A254" s="16" t="s">
        <v>288</v>
      </c>
      <c r="B254" s="17" t="s">
        <v>289</v>
      </c>
      <c r="C254" s="17"/>
      <c r="D254" s="18">
        <v>9600</v>
      </c>
      <c r="E254" s="18">
        <v>9600</v>
      </c>
      <c r="F254" s="18">
        <f>E254/D254*100</f>
        <v>100</v>
      </c>
    </row>
    <row r="255" spans="1:6" outlineLevel="3" x14ac:dyDescent="0.25">
      <c r="A255" s="16" t="s">
        <v>283</v>
      </c>
      <c r="B255" s="17" t="s">
        <v>290</v>
      </c>
      <c r="C255" s="17"/>
      <c r="D255" s="18">
        <v>9600</v>
      </c>
      <c r="E255" s="18">
        <v>9600</v>
      </c>
      <c r="F255" s="18">
        <f>E255/D255*100</f>
        <v>100</v>
      </c>
    </row>
    <row r="256" spans="1:6" outlineLevel="4" x14ac:dyDescent="0.25">
      <c r="A256" s="19" t="s">
        <v>23</v>
      </c>
      <c r="B256" s="17" t="s">
        <v>290</v>
      </c>
      <c r="C256" s="17" t="s">
        <v>24</v>
      </c>
      <c r="D256" s="20">
        <v>9600</v>
      </c>
      <c r="E256" s="20">
        <v>9600</v>
      </c>
      <c r="F256" s="20">
        <f>E256/D256*100</f>
        <v>100</v>
      </c>
    </row>
    <row r="257" spans="1:6" outlineLevel="2" x14ac:dyDescent="0.25">
      <c r="A257" s="16" t="s">
        <v>291</v>
      </c>
      <c r="B257" s="17" t="s">
        <v>292</v>
      </c>
      <c r="C257" s="17"/>
      <c r="D257" s="18">
        <v>10000</v>
      </c>
      <c r="E257" s="18">
        <v>10000</v>
      </c>
      <c r="F257" s="18">
        <f>E257/D257*100</f>
        <v>100</v>
      </c>
    </row>
    <row r="258" spans="1:6" outlineLevel="3" x14ac:dyDescent="0.25">
      <c r="A258" s="16" t="s">
        <v>283</v>
      </c>
      <c r="B258" s="17" t="s">
        <v>293</v>
      </c>
      <c r="C258" s="17"/>
      <c r="D258" s="18">
        <v>10000</v>
      </c>
      <c r="E258" s="18">
        <v>10000</v>
      </c>
      <c r="F258" s="18">
        <f>E258/D258*100</f>
        <v>100</v>
      </c>
    </row>
    <row r="259" spans="1:6" outlineLevel="4" x14ac:dyDescent="0.25">
      <c r="A259" s="19" t="s">
        <v>23</v>
      </c>
      <c r="B259" s="17" t="s">
        <v>293</v>
      </c>
      <c r="C259" s="17" t="s">
        <v>24</v>
      </c>
      <c r="D259" s="20">
        <v>10000</v>
      </c>
      <c r="E259" s="20">
        <v>10000</v>
      </c>
      <c r="F259" s="20">
        <f>E259/D259*100</f>
        <v>100</v>
      </c>
    </row>
    <row r="260" spans="1:6" ht="38.25" x14ac:dyDescent="0.25">
      <c r="A260" s="16" t="s">
        <v>294</v>
      </c>
      <c r="B260" s="17" t="s">
        <v>295</v>
      </c>
      <c r="C260" s="17"/>
      <c r="D260" s="18">
        <v>28398802.690000001</v>
      </c>
      <c r="E260" s="18">
        <v>27717874.550000001</v>
      </c>
      <c r="F260" s="18">
        <f>E260/D260*100</f>
        <v>97.602264618572192</v>
      </c>
    </row>
    <row r="261" spans="1:6" ht="38.25" outlineLevel="1" x14ac:dyDescent="0.25">
      <c r="A261" s="16" t="s">
        <v>296</v>
      </c>
      <c r="B261" s="17" t="s">
        <v>297</v>
      </c>
      <c r="C261" s="17"/>
      <c r="D261" s="18">
        <v>27958020.350000001</v>
      </c>
      <c r="E261" s="18">
        <v>27395107.93</v>
      </c>
      <c r="F261" s="18">
        <f>E261/D261*100</f>
        <v>97.986579833074614</v>
      </c>
    </row>
    <row r="262" spans="1:6" ht="25.5" outlineLevel="2" x14ac:dyDescent="0.25">
      <c r="A262" s="16" t="s">
        <v>298</v>
      </c>
      <c r="B262" s="17" t="s">
        <v>299</v>
      </c>
      <c r="C262" s="17"/>
      <c r="D262" s="18">
        <v>23037981.350000001</v>
      </c>
      <c r="E262" s="18">
        <v>22730403.640000001</v>
      </c>
      <c r="F262" s="18">
        <f>E262/D262*100</f>
        <v>98.664910326442296</v>
      </c>
    </row>
    <row r="263" spans="1:6" ht="25.5" outlineLevel="3" x14ac:dyDescent="0.25">
      <c r="A263" s="16" t="s">
        <v>300</v>
      </c>
      <c r="B263" s="17" t="s">
        <v>301</v>
      </c>
      <c r="C263" s="17"/>
      <c r="D263" s="18">
        <v>23037981.350000001</v>
      </c>
      <c r="E263" s="18">
        <v>22730403.640000001</v>
      </c>
      <c r="F263" s="18">
        <f>E263/D263*100</f>
        <v>98.664910326442296</v>
      </c>
    </row>
    <row r="264" spans="1:6" outlineLevel="4" x14ac:dyDescent="0.25">
      <c r="A264" s="19" t="s">
        <v>302</v>
      </c>
      <c r="B264" s="17" t="s">
        <v>301</v>
      </c>
      <c r="C264" s="17" t="s">
        <v>303</v>
      </c>
      <c r="D264" s="20">
        <v>13531120.68</v>
      </c>
      <c r="E264" s="20">
        <v>13531120.68</v>
      </c>
      <c r="F264" s="20">
        <f>E264/D264*100</f>
        <v>100</v>
      </c>
    </row>
    <row r="265" spans="1:6" ht="38.25" outlineLevel="4" x14ac:dyDescent="0.25">
      <c r="A265" s="19" t="s">
        <v>304</v>
      </c>
      <c r="B265" s="17" t="s">
        <v>301</v>
      </c>
      <c r="C265" s="17" t="s">
        <v>305</v>
      </c>
      <c r="D265" s="20">
        <v>4038429.45</v>
      </c>
      <c r="E265" s="20">
        <v>4031578.95</v>
      </c>
      <c r="F265" s="20">
        <f>E265/D265*100</f>
        <v>99.830367223574996</v>
      </c>
    </row>
    <row r="266" spans="1:6" outlineLevel="4" x14ac:dyDescent="0.25">
      <c r="A266" s="19" t="s">
        <v>53</v>
      </c>
      <c r="B266" s="17" t="s">
        <v>301</v>
      </c>
      <c r="C266" s="17" t="s">
        <v>54</v>
      </c>
      <c r="D266" s="20">
        <v>5424877.4699999997</v>
      </c>
      <c r="E266" s="20">
        <v>5124150.26</v>
      </c>
      <c r="F266" s="20">
        <f>E266/D266*100</f>
        <v>94.456516084224106</v>
      </c>
    </row>
    <row r="267" spans="1:6" outlineLevel="4" x14ac:dyDescent="0.25">
      <c r="A267" s="19" t="s">
        <v>306</v>
      </c>
      <c r="B267" s="17" t="s">
        <v>301</v>
      </c>
      <c r="C267" s="17" t="s">
        <v>307</v>
      </c>
      <c r="D267" s="20">
        <v>43553.75</v>
      </c>
      <c r="E267" s="20">
        <v>43553.75</v>
      </c>
      <c r="F267" s="20">
        <f>E267/D267*100</f>
        <v>100</v>
      </c>
    </row>
    <row r="268" spans="1:6" ht="25.5" outlineLevel="2" x14ac:dyDescent="0.25">
      <c r="A268" s="16" t="s">
        <v>308</v>
      </c>
      <c r="B268" s="17" t="s">
        <v>309</v>
      </c>
      <c r="C268" s="17"/>
      <c r="D268" s="18">
        <v>72000</v>
      </c>
      <c r="E268" s="18">
        <v>39890</v>
      </c>
      <c r="F268" s="18">
        <f>E268/D268*100</f>
        <v>55.402777777777779</v>
      </c>
    </row>
    <row r="269" spans="1:6" ht="38.25" outlineLevel="3" x14ac:dyDescent="0.25">
      <c r="A269" s="16" t="s">
        <v>310</v>
      </c>
      <c r="B269" s="17" t="s">
        <v>311</v>
      </c>
      <c r="C269" s="17"/>
      <c r="D269" s="18">
        <v>72000</v>
      </c>
      <c r="E269" s="18">
        <v>39890</v>
      </c>
      <c r="F269" s="18">
        <f>E269/D269*100</f>
        <v>55.402777777777779</v>
      </c>
    </row>
    <row r="270" spans="1:6" outlineLevel="4" x14ac:dyDescent="0.25">
      <c r="A270" s="19" t="s">
        <v>53</v>
      </c>
      <c r="B270" s="17" t="s">
        <v>311</v>
      </c>
      <c r="C270" s="17" t="s">
        <v>54</v>
      </c>
      <c r="D270" s="20">
        <v>52000</v>
      </c>
      <c r="E270" s="20">
        <v>19890</v>
      </c>
      <c r="F270" s="20">
        <f>E270/D270*100</f>
        <v>38.25</v>
      </c>
    </row>
    <row r="271" spans="1:6" outlineLevel="4" x14ac:dyDescent="0.25">
      <c r="A271" s="19" t="s">
        <v>23</v>
      </c>
      <c r="B271" s="17" t="s">
        <v>311</v>
      </c>
      <c r="C271" s="17" t="s">
        <v>24</v>
      </c>
      <c r="D271" s="20">
        <v>20000</v>
      </c>
      <c r="E271" s="20">
        <v>20000</v>
      </c>
      <c r="F271" s="20">
        <f>E271/D271*100</f>
        <v>100</v>
      </c>
    </row>
    <row r="272" spans="1:6" outlineLevel="2" x14ac:dyDescent="0.25">
      <c r="A272" s="16" t="s">
        <v>312</v>
      </c>
      <c r="B272" s="17" t="s">
        <v>313</v>
      </c>
      <c r="C272" s="17"/>
      <c r="D272" s="18">
        <v>631038</v>
      </c>
      <c r="E272" s="18">
        <v>631038</v>
      </c>
      <c r="F272" s="18">
        <f>E272/D272*100</f>
        <v>100</v>
      </c>
    </row>
    <row r="273" spans="1:6" ht="25.5" outlineLevel="3" x14ac:dyDescent="0.25">
      <c r="A273" s="16" t="s">
        <v>314</v>
      </c>
      <c r="B273" s="17" t="s">
        <v>315</v>
      </c>
      <c r="C273" s="17"/>
      <c r="D273" s="18">
        <v>159248</v>
      </c>
      <c r="E273" s="18">
        <v>159248</v>
      </c>
      <c r="F273" s="18">
        <f>E273/D273*100</f>
        <v>100</v>
      </c>
    </row>
    <row r="274" spans="1:6" outlineLevel="4" x14ac:dyDescent="0.25">
      <c r="A274" s="19" t="s">
        <v>53</v>
      </c>
      <c r="B274" s="17" t="s">
        <v>315</v>
      </c>
      <c r="C274" s="17" t="s">
        <v>54</v>
      </c>
      <c r="D274" s="20">
        <v>159248</v>
      </c>
      <c r="E274" s="20">
        <v>159248</v>
      </c>
      <c r="F274" s="20">
        <f>E274/D274*100</f>
        <v>100</v>
      </c>
    </row>
    <row r="275" spans="1:6" ht="25.5" outlineLevel="3" x14ac:dyDescent="0.25">
      <c r="A275" s="16" t="s">
        <v>316</v>
      </c>
      <c r="B275" s="17" t="s">
        <v>317</v>
      </c>
      <c r="C275" s="17"/>
      <c r="D275" s="18">
        <v>471790</v>
      </c>
      <c r="E275" s="18">
        <v>471790</v>
      </c>
      <c r="F275" s="18">
        <f>E275/D275*100</f>
        <v>100</v>
      </c>
    </row>
    <row r="276" spans="1:6" outlineLevel="4" x14ac:dyDescent="0.25">
      <c r="A276" s="19" t="s">
        <v>53</v>
      </c>
      <c r="B276" s="17" t="s">
        <v>317</v>
      </c>
      <c r="C276" s="17" t="s">
        <v>54</v>
      </c>
      <c r="D276" s="20">
        <v>471790</v>
      </c>
      <c r="E276" s="20">
        <v>471790</v>
      </c>
      <c r="F276" s="20">
        <f>E276/D276*100</f>
        <v>100</v>
      </c>
    </row>
    <row r="277" spans="1:6" outlineLevel="2" x14ac:dyDescent="0.25">
      <c r="A277" s="16" t="s">
        <v>318</v>
      </c>
      <c r="B277" s="17" t="s">
        <v>319</v>
      </c>
      <c r="C277" s="17"/>
      <c r="D277" s="18">
        <v>249500</v>
      </c>
      <c r="E277" s="18">
        <v>248000</v>
      </c>
      <c r="F277" s="18">
        <f>E277/D277*100</f>
        <v>99.398797595190373</v>
      </c>
    </row>
    <row r="278" spans="1:6" outlineLevel="3" x14ac:dyDescent="0.25">
      <c r="A278" s="16" t="s">
        <v>320</v>
      </c>
      <c r="B278" s="17" t="s">
        <v>321</v>
      </c>
      <c r="C278" s="17"/>
      <c r="D278" s="18">
        <v>249500</v>
      </c>
      <c r="E278" s="18">
        <v>248000</v>
      </c>
      <c r="F278" s="18">
        <f>E278/D278*100</f>
        <v>99.398797595190373</v>
      </c>
    </row>
    <row r="279" spans="1:6" outlineLevel="4" x14ac:dyDescent="0.25">
      <c r="A279" s="19" t="s">
        <v>53</v>
      </c>
      <c r="B279" s="17" t="s">
        <v>321</v>
      </c>
      <c r="C279" s="17" t="s">
        <v>54</v>
      </c>
      <c r="D279" s="20">
        <v>249500</v>
      </c>
      <c r="E279" s="20">
        <v>248000</v>
      </c>
      <c r="F279" s="20">
        <f>E279/D279*100</f>
        <v>99.398797595190373</v>
      </c>
    </row>
    <row r="280" spans="1:6" outlineLevel="2" x14ac:dyDescent="0.25">
      <c r="A280" s="16" t="s">
        <v>322</v>
      </c>
      <c r="B280" s="17" t="s">
        <v>323</v>
      </c>
      <c r="C280" s="17"/>
      <c r="D280" s="18">
        <v>3967501</v>
      </c>
      <c r="E280" s="18">
        <v>3745776.29</v>
      </c>
      <c r="F280" s="18">
        <f>E280/D280*100</f>
        <v>94.411476896918231</v>
      </c>
    </row>
    <row r="281" spans="1:6" ht="25.5" outlineLevel="3" x14ac:dyDescent="0.25">
      <c r="A281" s="16" t="s">
        <v>324</v>
      </c>
      <c r="B281" s="17" t="s">
        <v>325</v>
      </c>
      <c r="C281" s="17"/>
      <c r="D281" s="18">
        <v>1727090</v>
      </c>
      <c r="E281" s="18">
        <v>1727090</v>
      </c>
      <c r="F281" s="18">
        <f>E281/D281*100</f>
        <v>100</v>
      </c>
    </row>
    <row r="282" spans="1:6" outlineLevel="4" x14ac:dyDescent="0.25">
      <c r="A282" s="19" t="s">
        <v>53</v>
      </c>
      <c r="B282" s="17" t="s">
        <v>325</v>
      </c>
      <c r="C282" s="17" t="s">
        <v>54</v>
      </c>
      <c r="D282" s="20">
        <v>1727090</v>
      </c>
      <c r="E282" s="20">
        <v>1727090</v>
      </c>
      <c r="F282" s="20">
        <f>E282/D282*100</f>
        <v>100</v>
      </c>
    </row>
    <row r="283" spans="1:6" ht="38.25" outlineLevel="3" x14ac:dyDescent="0.25">
      <c r="A283" s="16" t="s">
        <v>326</v>
      </c>
      <c r="B283" s="17" t="s">
        <v>327</v>
      </c>
      <c r="C283" s="17"/>
      <c r="D283" s="18">
        <v>1053391</v>
      </c>
      <c r="E283" s="18">
        <v>833560</v>
      </c>
      <c r="F283" s="18">
        <f>E283/D283*100</f>
        <v>79.131110860069995</v>
      </c>
    </row>
    <row r="284" spans="1:6" outlineLevel="4" x14ac:dyDescent="0.25">
      <c r="A284" s="19" t="s">
        <v>53</v>
      </c>
      <c r="B284" s="17" t="s">
        <v>327</v>
      </c>
      <c r="C284" s="17" t="s">
        <v>54</v>
      </c>
      <c r="D284" s="20">
        <v>1053391</v>
      </c>
      <c r="E284" s="20">
        <v>833560</v>
      </c>
      <c r="F284" s="20">
        <f>E284/D284*100</f>
        <v>79.131110860069995</v>
      </c>
    </row>
    <row r="285" spans="1:6" ht="25.5" outlineLevel="3" x14ac:dyDescent="0.25">
      <c r="A285" s="16" t="s">
        <v>328</v>
      </c>
      <c r="B285" s="17" t="s">
        <v>329</v>
      </c>
      <c r="C285" s="17"/>
      <c r="D285" s="18">
        <v>1187020</v>
      </c>
      <c r="E285" s="18">
        <v>1185126.29</v>
      </c>
      <c r="F285" s="18">
        <f>E285/D285*100</f>
        <v>99.840465198564473</v>
      </c>
    </row>
    <row r="286" spans="1:6" ht="25.5" outlineLevel="4" x14ac:dyDescent="0.25">
      <c r="A286" s="19" t="s">
        <v>330</v>
      </c>
      <c r="B286" s="17" t="s">
        <v>329</v>
      </c>
      <c r="C286" s="17" t="s">
        <v>331</v>
      </c>
      <c r="D286" s="20">
        <v>479500</v>
      </c>
      <c r="E286" s="20">
        <v>478700</v>
      </c>
      <c r="F286" s="20">
        <f>E286/D286*100</f>
        <v>99.833159541188749</v>
      </c>
    </row>
    <row r="287" spans="1:6" outlineLevel="4" x14ac:dyDescent="0.25">
      <c r="A287" s="19" t="s">
        <v>53</v>
      </c>
      <c r="B287" s="17" t="s">
        <v>329</v>
      </c>
      <c r="C287" s="17" t="s">
        <v>54</v>
      </c>
      <c r="D287" s="20">
        <v>706670</v>
      </c>
      <c r="E287" s="20">
        <v>705576.29</v>
      </c>
      <c r="F287" s="20">
        <f>E287/D287*100</f>
        <v>99.845230447026196</v>
      </c>
    </row>
    <row r="288" spans="1:6" outlineLevel="4" x14ac:dyDescent="0.25">
      <c r="A288" s="19" t="s">
        <v>306</v>
      </c>
      <c r="B288" s="17" t="s">
        <v>329</v>
      </c>
      <c r="C288" s="17" t="s">
        <v>307</v>
      </c>
      <c r="D288" s="20">
        <v>850</v>
      </c>
      <c r="E288" s="20">
        <v>850</v>
      </c>
      <c r="F288" s="20">
        <f>E288/D288*100</f>
        <v>100</v>
      </c>
    </row>
    <row r="289" spans="1:6" ht="25.5" outlineLevel="1" x14ac:dyDescent="0.25">
      <c r="A289" s="16" t="s">
        <v>332</v>
      </c>
      <c r="B289" s="17" t="s">
        <v>333</v>
      </c>
      <c r="C289" s="17"/>
      <c r="D289" s="18">
        <v>299882.34000000003</v>
      </c>
      <c r="E289" s="18">
        <v>282382.34000000003</v>
      </c>
      <c r="F289" s="18">
        <f>E289/D289*100</f>
        <v>94.164377935693039</v>
      </c>
    </row>
    <row r="290" spans="1:6" outlineLevel="2" x14ac:dyDescent="0.25">
      <c r="A290" s="16" t="s">
        <v>334</v>
      </c>
      <c r="B290" s="17" t="s">
        <v>335</v>
      </c>
      <c r="C290" s="17"/>
      <c r="D290" s="18">
        <v>100000</v>
      </c>
      <c r="E290" s="18">
        <v>100000</v>
      </c>
      <c r="F290" s="18">
        <f>E290/D290*100</f>
        <v>100</v>
      </c>
    </row>
    <row r="291" spans="1:6" ht="63.75" outlineLevel="3" x14ac:dyDescent="0.25">
      <c r="A291" s="16" t="s">
        <v>336</v>
      </c>
      <c r="B291" s="17" t="s">
        <v>337</v>
      </c>
      <c r="C291" s="17"/>
      <c r="D291" s="18">
        <v>100000</v>
      </c>
      <c r="E291" s="18">
        <v>100000</v>
      </c>
      <c r="F291" s="18">
        <f>E291/D291*100</f>
        <v>100</v>
      </c>
    </row>
    <row r="292" spans="1:6" outlineLevel="4" x14ac:dyDescent="0.25">
      <c r="A292" s="19" t="s">
        <v>53</v>
      </c>
      <c r="B292" s="17" t="s">
        <v>337</v>
      </c>
      <c r="C292" s="17" t="s">
        <v>54</v>
      </c>
      <c r="D292" s="20">
        <v>50000</v>
      </c>
      <c r="E292" s="20">
        <v>50000</v>
      </c>
      <c r="F292" s="20">
        <f>E292/D292*100</f>
        <v>100</v>
      </c>
    </row>
    <row r="293" spans="1:6" outlineLevel="4" x14ac:dyDescent="0.25">
      <c r="A293" s="19" t="s">
        <v>23</v>
      </c>
      <c r="B293" s="17" t="s">
        <v>337</v>
      </c>
      <c r="C293" s="17" t="s">
        <v>24</v>
      </c>
      <c r="D293" s="20">
        <v>50000</v>
      </c>
      <c r="E293" s="20">
        <v>50000</v>
      </c>
      <c r="F293" s="20">
        <f>E293/D293*100</f>
        <v>100</v>
      </c>
    </row>
    <row r="294" spans="1:6" ht="63.75" outlineLevel="2" x14ac:dyDescent="0.25">
      <c r="A294" s="16" t="s">
        <v>338</v>
      </c>
      <c r="B294" s="17" t="s">
        <v>339</v>
      </c>
      <c r="C294" s="17"/>
      <c r="D294" s="18">
        <v>69882.34</v>
      </c>
      <c r="E294" s="18">
        <v>69882.34</v>
      </c>
      <c r="F294" s="18">
        <f>E294/D294*100</f>
        <v>100</v>
      </c>
    </row>
    <row r="295" spans="1:6" outlineLevel="3" x14ac:dyDescent="0.25">
      <c r="A295" s="16" t="s">
        <v>0</v>
      </c>
      <c r="B295" s="17" t="s">
        <v>340</v>
      </c>
      <c r="C295" s="17"/>
      <c r="D295" s="18">
        <v>56882.34</v>
      </c>
      <c r="E295" s="18">
        <v>56882.34</v>
      </c>
      <c r="F295" s="18">
        <f>E295/D295*100</f>
        <v>100</v>
      </c>
    </row>
    <row r="296" spans="1:6" ht="25.5" outlineLevel="4" x14ac:dyDescent="0.25">
      <c r="A296" s="19" t="s">
        <v>330</v>
      </c>
      <c r="B296" s="17" t="s">
        <v>340</v>
      </c>
      <c r="C296" s="17" t="s">
        <v>331</v>
      </c>
      <c r="D296" s="20">
        <v>10000.040000000001</v>
      </c>
      <c r="E296" s="20">
        <v>10000.040000000001</v>
      </c>
      <c r="F296" s="20">
        <f>E296/D296*100</f>
        <v>100</v>
      </c>
    </row>
    <row r="297" spans="1:6" outlineLevel="4" x14ac:dyDescent="0.25">
      <c r="A297" s="19" t="s">
        <v>53</v>
      </c>
      <c r="B297" s="17" t="s">
        <v>340</v>
      </c>
      <c r="C297" s="17" t="s">
        <v>54</v>
      </c>
      <c r="D297" s="20">
        <v>46882.3</v>
      </c>
      <c r="E297" s="20">
        <v>46882.3</v>
      </c>
      <c r="F297" s="20">
        <f>E297/D297*100</f>
        <v>100</v>
      </c>
    </row>
    <row r="298" spans="1:6" ht="76.5" outlineLevel="3" x14ac:dyDescent="0.25">
      <c r="A298" s="16" t="s">
        <v>341</v>
      </c>
      <c r="B298" s="17" t="s">
        <v>342</v>
      </c>
      <c r="C298" s="17"/>
      <c r="D298" s="18">
        <v>12425.43</v>
      </c>
      <c r="E298" s="18">
        <v>12425.43</v>
      </c>
      <c r="F298" s="18">
        <f>E298/D298*100</f>
        <v>100</v>
      </c>
    </row>
    <row r="299" spans="1:6" ht="25.5" outlineLevel="4" x14ac:dyDescent="0.25">
      <c r="A299" s="19" t="s">
        <v>330</v>
      </c>
      <c r="B299" s="17" t="s">
        <v>342</v>
      </c>
      <c r="C299" s="17" t="s">
        <v>331</v>
      </c>
      <c r="D299" s="20">
        <v>425.43</v>
      </c>
      <c r="E299" s="20">
        <v>425.43</v>
      </c>
      <c r="F299" s="20">
        <f>E299/D299*100</f>
        <v>100</v>
      </c>
    </row>
    <row r="300" spans="1:6" outlineLevel="4" x14ac:dyDescent="0.25">
      <c r="A300" s="19" t="s">
        <v>104</v>
      </c>
      <c r="B300" s="17" t="s">
        <v>342</v>
      </c>
      <c r="C300" s="17" t="s">
        <v>105</v>
      </c>
      <c r="D300" s="20">
        <v>12000</v>
      </c>
      <c r="E300" s="20">
        <v>12000</v>
      </c>
      <c r="F300" s="20">
        <f>E300/D300*100</f>
        <v>100</v>
      </c>
    </row>
    <row r="301" spans="1:6" ht="25.5" outlineLevel="3" x14ac:dyDescent="0.25">
      <c r="A301" s="16" t="s">
        <v>343</v>
      </c>
      <c r="B301" s="17" t="s">
        <v>344</v>
      </c>
      <c r="C301" s="17"/>
      <c r="D301" s="18">
        <v>574.57000000000005</v>
      </c>
      <c r="E301" s="18">
        <v>574.57000000000005</v>
      </c>
      <c r="F301" s="18">
        <f>E301/D301*100</f>
        <v>100</v>
      </c>
    </row>
    <row r="302" spans="1:6" ht="25.5" outlineLevel="4" x14ac:dyDescent="0.25">
      <c r="A302" s="19" t="s">
        <v>330</v>
      </c>
      <c r="B302" s="17" t="s">
        <v>344</v>
      </c>
      <c r="C302" s="17" t="s">
        <v>331</v>
      </c>
      <c r="D302" s="20">
        <v>574.57000000000005</v>
      </c>
      <c r="E302" s="20">
        <v>574.57000000000005</v>
      </c>
      <c r="F302" s="20">
        <f>E302/D302*100</f>
        <v>100</v>
      </c>
    </row>
    <row r="303" spans="1:6" ht="38.25" outlineLevel="2" x14ac:dyDescent="0.25">
      <c r="A303" s="16" t="s">
        <v>345</v>
      </c>
      <c r="B303" s="17" t="s">
        <v>346</v>
      </c>
      <c r="C303" s="17"/>
      <c r="D303" s="18">
        <v>130000</v>
      </c>
      <c r="E303" s="18">
        <v>112500</v>
      </c>
      <c r="F303" s="18">
        <f>E303/D303*100</f>
        <v>86.538461538461547</v>
      </c>
    </row>
    <row r="304" spans="1:6" ht="63.75" outlineLevel="3" x14ac:dyDescent="0.25">
      <c r="A304" s="16" t="s">
        <v>336</v>
      </c>
      <c r="B304" s="17" t="s">
        <v>347</v>
      </c>
      <c r="C304" s="17"/>
      <c r="D304" s="18">
        <v>100000</v>
      </c>
      <c r="E304" s="18">
        <v>100000</v>
      </c>
      <c r="F304" s="18">
        <f>E304/D304*100</f>
        <v>100</v>
      </c>
    </row>
    <row r="305" spans="1:6" outlineLevel="4" x14ac:dyDescent="0.25">
      <c r="A305" s="19" t="s">
        <v>53</v>
      </c>
      <c r="B305" s="17" t="s">
        <v>347</v>
      </c>
      <c r="C305" s="17" t="s">
        <v>54</v>
      </c>
      <c r="D305" s="20">
        <v>50000</v>
      </c>
      <c r="E305" s="20">
        <v>50000</v>
      </c>
      <c r="F305" s="20">
        <f>E305/D305*100</f>
        <v>100</v>
      </c>
    </row>
    <row r="306" spans="1:6" outlineLevel="4" x14ac:dyDescent="0.25">
      <c r="A306" s="19" t="s">
        <v>23</v>
      </c>
      <c r="B306" s="17" t="s">
        <v>347</v>
      </c>
      <c r="C306" s="17" t="s">
        <v>24</v>
      </c>
      <c r="D306" s="20">
        <v>50000</v>
      </c>
      <c r="E306" s="20">
        <v>50000</v>
      </c>
      <c r="F306" s="20">
        <f>E306/D306*100</f>
        <v>100</v>
      </c>
    </row>
    <row r="307" spans="1:6" ht="38.25" outlineLevel="3" x14ac:dyDescent="0.25">
      <c r="A307" s="16" t="s">
        <v>348</v>
      </c>
      <c r="B307" s="17" t="s">
        <v>349</v>
      </c>
      <c r="C307" s="17"/>
      <c r="D307" s="18">
        <v>30000</v>
      </c>
      <c r="E307" s="18">
        <v>12500</v>
      </c>
      <c r="F307" s="18">
        <f>E307/D307*100</f>
        <v>41.666666666666671</v>
      </c>
    </row>
    <row r="308" spans="1:6" outlineLevel="4" x14ac:dyDescent="0.25">
      <c r="A308" s="19" t="s">
        <v>53</v>
      </c>
      <c r="B308" s="17" t="s">
        <v>349</v>
      </c>
      <c r="C308" s="17" t="s">
        <v>54</v>
      </c>
      <c r="D308" s="20">
        <v>30000</v>
      </c>
      <c r="E308" s="20">
        <v>12500</v>
      </c>
      <c r="F308" s="20">
        <f>E308/D308*100</f>
        <v>41.666666666666671</v>
      </c>
    </row>
    <row r="309" spans="1:6" ht="25.5" outlineLevel="1" x14ac:dyDescent="0.25">
      <c r="A309" s="16" t="s">
        <v>350</v>
      </c>
      <c r="B309" s="17" t="s">
        <v>351</v>
      </c>
      <c r="C309" s="17"/>
      <c r="D309" s="18">
        <v>140900</v>
      </c>
      <c r="E309" s="18">
        <v>40384.28</v>
      </c>
      <c r="F309" s="18">
        <f>E309/D309*100</f>
        <v>28.661660752306599</v>
      </c>
    </row>
    <row r="310" spans="1:6" ht="51" outlineLevel="2" x14ac:dyDescent="0.25">
      <c r="A310" s="16" t="s">
        <v>352</v>
      </c>
      <c r="B310" s="17" t="s">
        <v>353</v>
      </c>
      <c r="C310" s="17"/>
      <c r="D310" s="18">
        <v>20900</v>
      </c>
      <c r="E310" s="18">
        <v>20900</v>
      </c>
      <c r="F310" s="18">
        <f>E310/D310*100</f>
        <v>100</v>
      </c>
    </row>
    <row r="311" spans="1:6" ht="63.75" outlineLevel="3" x14ac:dyDescent="0.25">
      <c r="A311" s="16" t="s">
        <v>354</v>
      </c>
      <c r="B311" s="17" t="s">
        <v>355</v>
      </c>
      <c r="C311" s="17"/>
      <c r="D311" s="18">
        <v>20900</v>
      </c>
      <c r="E311" s="18">
        <v>20900</v>
      </c>
      <c r="F311" s="18">
        <f>E311/D311*100</f>
        <v>100</v>
      </c>
    </row>
    <row r="312" spans="1:6" outlineLevel="4" x14ac:dyDescent="0.25">
      <c r="A312" s="19" t="s">
        <v>53</v>
      </c>
      <c r="B312" s="17" t="s">
        <v>355</v>
      </c>
      <c r="C312" s="17" t="s">
        <v>54</v>
      </c>
      <c r="D312" s="20">
        <v>20900</v>
      </c>
      <c r="E312" s="20">
        <v>20900</v>
      </c>
      <c r="F312" s="20">
        <f>E312/D312*100</f>
        <v>100</v>
      </c>
    </row>
    <row r="313" spans="1:6" ht="38.25" outlineLevel="2" x14ac:dyDescent="0.25">
      <c r="A313" s="16" t="s">
        <v>356</v>
      </c>
      <c r="B313" s="17" t="s">
        <v>357</v>
      </c>
      <c r="C313" s="17"/>
      <c r="D313" s="18">
        <v>20000</v>
      </c>
      <c r="E313" s="18">
        <v>19484.28</v>
      </c>
      <c r="F313" s="18">
        <f>E313/D313*100</f>
        <v>97.421399999999991</v>
      </c>
    </row>
    <row r="314" spans="1:6" ht="25.5" outlineLevel="3" x14ac:dyDescent="0.25">
      <c r="A314" s="16" t="s">
        <v>358</v>
      </c>
      <c r="B314" s="17" t="s">
        <v>359</v>
      </c>
      <c r="C314" s="17"/>
      <c r="D314" s="18">
        <v>20000</v>
      </c>
      <c r="E314" s="18">
        <v>19484.28</v>
      </c>
      <c r="F314" s="18">
        <f>E314/D314*100</f>
        <v>97.421399999999991</v>
      </c>
    </row>
    <row r="315" spans="1:6" outlineLevel="4" x14ac:dyDescent="0.25">
      <c r="A315" s="19" t="s">
        <v>53</v>
      </c>
      <c r="B315" s="17" t="s">
        <v>359</v>
      </c>
      <c r="C315" s="17" t="s">
        <v>54</v>
      </c>
      <c r="D315" s="20">
        <v>20000</v>
      </c>
      <c r="E315" s="20">
        <v>19484.28</v>
      </c>
      <c r="F315" s="20">
        <f>E315/D315*100</f>
        <v>97.421399999999991</v>
      </c>
    </row>
    <row r="316" spans="1:6" ht="38.25" outlineLevel="2" x14ac:dyDescent="0.25">
      <c r="A316" s="16" t="s">
        <v>360</v>
      </c>
      <c r="B316" s="17" t="s">
        <v>361</v>
      </c>
      <c r="C316" s="17"/>
      <c r="D316" s="18">
        <v>100000</v>
      </c>
      <c r="E316" s="18">
        <v>0</v>
      </c>
      <c r="F316" s="18">
        <f>E316/D316*100</f>
        <v>0</v>
      </c>
    </row>
    <row r="317" spans="1:6" ht="63.75" outlineLevel="3" x14ac:dyDescent="0.25">
      <c r="A317" s="16" t="s">
        <v>354</v>
      </c>
      <c r="B317" s="17" t="s">
        <v>362</v>
      </c>
      <c r="C317" s="17"/>
      <c r="D317" s="18">
        <v>100000</v>
      </c>
      <c r="E317" s="18">
        <v>0</v>
      </c>
      <c r="F317" s="18">
        <f>E317/D317*100</f>
        <v>0</v>
      </c>
    </row>
    <row r="318" spans="1:6" outlineLevel="4" x14ac:dyDescent="0.25">
      <c r="A318" s="19" t="s">
        <v>363</v>
      </c>
      <c r="B318" s="17" t="s">
        <v>362</v>
      </c>
      <c r="C318" s="17" t="s">
        <v>364</v>
      </c>
      <c r="D318" s="20">
        <v>100000</v>
      </c>
      <c r="E318" s="20">
        <v>0</v>
      </c>
      <c r="F318" s="20">
        <f>E318/D318*100</f>
        <v>0</v>
      </c>
    </row>
    <row r="319" spans="1:6" ht="51" x14ac:dyDescent="0.25">
      <c r="A319" s="16" t="s">
        <v>365</v>
      </c>
      <c r="B319" s="17" t="s">
        <v>366</v>
      </c>
      <c r="C319" s="17"/>
      <c r="D319" s="18">
        <v>240100543.21000001</v>
      </c>
      <c r="E319" s="18">
        <v>229717455.96000001</v>
      </c>
      <c r="F319" s="18">
        <f>E319/D319*100</f>
        <v>95.675525298200341</v>
      </c>
    </row>
    <row r="320" spans="1:6" ht="25.5" outlineLevel="1" x14ac:dyDescent="0.25">
      <c r="A320" s="16" t="s">
        <v>367</v>
      </c>
      <c r="B320" s="17" t="s">
        <v>368</v>
      </c>
      <c r="C320" s="17"/>
      <c r="D320" s="18">
        <v>7313648.5099999998</v>
      </c>
      <c r="E320" s="18">
        <v>55067.76</v>
      </c>
      <c r="F320" s="18">
        <f>E320/D320*100</f>
        <v>0.75294512615291109</v>
      </c>
    </row>
    <row r="321" spans="1:6" ht="89.25" outlineLevel="2" x14ac:dyDescent="0.25">
      <c r="A321" s="16" t="s">
        <v>369</v>
      </c>
      <c r="B321" s="17" t="s">
        <v>370</v>
      </c>
      <c r="C321" s="17"/>
      <c r="D321" s="18">
        <v>7313648.5099999998</v>
      </c>
      <c r="E321" s="18">
        <v>55067.76</v>
      </c>
      <c r="F321" s="18">
        <f>E321/D321*100</f>
        <v>0.75294512615291109</v>
      </c>
    </row>
    <row r="322" spans="1:6" ht="51" outlineLevel="3" x14ac:dyDescent="0.25">
      <c r="A322" s="16" t="s">
        <v>371</v>
      </c>
      <c r="B322" s="17" t="s">
        <v>372</v>
      </c>
      <c r="C322" s="17"/>
      <c r="D322" s="18">
        <v>1808598</v>
      </c>
      <c r="E322" s="18">
        <v>55067.76</v>
      </c>
      <c r="F322" s="18">
        <f>E322/D322*100</f>
        <v>3.044776119402985</v>
      </c>
    </row>
    <row r="323" spans="1:6" outlineLevel="4" x14ac:dyDescent="0.25">
      <c r="A323" s="19" t="s">
        <v>53</v>
      </c>
      <c r="B323" s="17" t="s">
        <v>372</v>
      </c>
      <c r="C323" s="17" t="s">
        <v>54</v>
      </c>
      <c r="D323" s="20">
        <v>1808598</v>
      </c>
      <c r="E323" s="20">
        <v>55067.76</v>
      </c>
      <c r="F323" s="20">
        <f>E323/D323*100</f>
        <v>3.044776119402985</v>
      </c>
    </row>
    <row r="324" spans="1:6" ht="51" outlineLevel="3" x14ac:dyDescent="0.25">
      <c r="A324" s="16" t="s">
        <v>373</v>
      </c>
      <c r="B324" s="17" t="s">
        <v>374</v>
      </c>
      <c r="C324" s="17"/>
      <c r="D324" s="18">
        <v>5450000</v>
      </c>
      <c r="E324" s="18">
        <v>0</v>
      </c>
      <c r="F324" s="18">
        <f>E324/D324*100</f>
        <v>0</v>
      </c>
    </row>
    <row r="325" spans="1:6" outlineLevel="4" x14ac:dyDescent="0.25">
      <c r="A325" s="19" t="s">
        <v>53</v>
      </c>
      <c r="B325" s="17" t="s">
        <v>374</v>
      </c>
      <c r="C325" s="17" t="s">
        <v>54</v>
      </c>
      <c r="D325" s="20">
        <v>5450000</v>
      </c>
      <c r="E325" s="20">
        <v>0</v>
      </c>
      <c r="F325" s="20">
        <f>E325/D325*100</f>
        <v>0</v>
      </c>
    </row>
    <row r="326" spans="1:6" ht="51" outlineLevel="3" x14ac:dyDescent="0.25">
      <c r="A326" s="16" t="s">
        <v>373</v>
      </c>
      <c r="B326" s="17" t="s">
        <v>375</v>
      </c>
      <c r="C326" s="17"/>
      <c r="D326" s="18">
        <v>55050.51</v>
      </c>
      <c r="E326" s="18">
        <v>0</v>
      </c>
      <c r="F326" s="18">
        <f>E326/D326*100</f>
        <v>0</v>
      </c>
    </row>
    <row r="327" spans="1:6" outlineLevel="4" x14ac:dyDescent="0.25">
      <c r="A327" s="19" t="s">
        <v>53</v>
      </c>
      <c r="B327" s="17" t="s">
        <v>375</v>
      </c>
      <c r="C327" s="17" t="s">
        <v>54</v>
      </c>
      <c r="D327" s="20">
        <v>55050.51</v>
      </c>
      <c r="E327" s="20">
        <v>0</v>
      </c>
      <c r="F327" s="20">
        <f>E327/D327*100</f>
        <v>0</v>
      </c>
    </row>
    <row r="328" spans="1:6" outlineLevel="1" x14ac:dyDescent="0.25">
      <c r="A328" s="16" t="s">
        <v>376</v>
      </c>
      <c r="B328" s="17" t="s">
        <v>377</v>
      </c>
      <c r="C328" s="17"/>
      <c r="D328" s="18">
        <v>801641.43</v>
      </c>
      <c r="E328" s="18">
        <v>743206.83</v>
      </c>
      <c r="F328" s="18">
        <f>E328/D328*100</f>
        <v>92.71063123571345</v>
      </c>
    </row>
    <row r="329" spans="1:6" ht="25.5" outlineLevel="2" x14ac:dyDescent="0.25">
      <c r="A329" s="16" t="s">
        <v>378</v>
      </c>
      <c r="B329" s="17" t="s">
        <v>379</v>
      </c>
      <c r="C329" s="17"/>
      <c r="D329" s="18">
        <v>595104.64</v>
      </c>
      <c r="E329" s="18">
        <v>576187.81000000006</v>
      </c>
      <c r="F329" s="18">
        <f>E329/D329*100</f>
        <v>96.821259871205172</v>
      </c>
    </row>
    <row r="330" spans="1:6" ht="25.5" outlineLevel="3" x14ac:dyDescent="0.25">
      <c r="A330" s="16" t="s">
        <v>380</v>
      </c>
      <c r="B330" s="17" t="s">
        <v>381</v>
      </c>
      <c r="C330" s="17"/>
      <c r="D330" s="18">
        <v>217390.89</v>
      </c>
      <c r="E330" s="18">
        <v>198532.56</v>
      </c>
      <c r="F330" s="18">
        <f>E330/D330*100</f>
        <v>91.325151665739071</v>
      </c>
    </row>
    <row r="331" spans="1:6" outlineLevel="4" x14ac:dyDescent="0.25">
      <c r="A331" s="19" t="s">
        <v>53</v>
      </c>
      <c r="B331" s="17" t="s">
        <v>381</v>
      </c>
      <c r="C331" s="17" t="s">
        <v>54</v>
      </c>
      <c r="D331" s="20">
        <v>217390.89</v>
      </c>
      <c r="E331" s="20">
        <v>198532.56</v>
      </c>
      <c r="F331" s="20">
        <f>E331/D331*100</f>
        <v>91.325151665739071</v>
      </c>
    </row>
    <row r="332" spans="1:6" ht="38.25" outlineLevel="3" x14ac:dyDescent="0.25">
      <c r="A332" s="16" t="s">
        <v>382</v>
      </c>
      <c r="B332" s="17" t="s">
        <v>383</v>
      </c>
      <c r="C332" s="17"/>
      <c r="D332" s="18">
        <v>377713.75</v>
      </c>
      <c r="E332" s="18">
        <v>377655.25</v>
      </c>
      <c r="F332" s="18">
        <f>E332/D332*100</f>
        <v>99.984512080907834</v>
      </c>
    </row>
    <row r="333" spans="1:6" outlineLevel="4" x14ac:dyDescent="0.25">
      <c r="A333" s="19" t="s">
        <v>53</v>
      </c>
      <c r="B333" s="17" t="s">
        <v>383</v>
      </c>
      <c r="C333" s="17" t="s">
        <v>54</v>
      </c>
      <c r="D333" s="20">
        <v>377713.75</v>
      </c>
      <c r="E333" s="20">
        <v>377655.25</v>
      </c>
      <c r="F333" s="20">
        <f>E333/D333*100</f>
        <v>99.984512080907834</v>
      </c>
    </row>
    <row r="334" spans="1:6" ht="38.25" outlineLevel="2" x14ac:dyDescent="0.25">
      <c r="A334" s="16" t="s">
        <v>384</v>
      </c>
      <c r="B334" s="17" t="s">
        <v>385</v>
      </c>
      <c r="C334" s="17"/>
      <c r="D334" s="18">
        <v>206536.79</v>
      </c>
      <c r="E334" s="18">
        <v>167019.01999999999</v>
      </c>
      <c r="F334" s="18">
        <f>E334/D334*100</f>
        <v>80.86647420055283</v>
      </c>
    </row>
    <row r="335" spans="1:6" ht="153" outlineLevel="3" x14ac:dyDescent="0.25">
      <c r="A335" s="16" t="s">
        <v>386</v>
      </c>
      <c r="B335" s="17" t="s">
        <v>387</v>
      </c>
      <c r="C335" s="17"/>
      <c r="D335" s="18">
        <v>206536.79</v>
      </c>
      <c r="E335" s="18">
        <v>167019.01999999999</v>
      </c>
      <c r="F335" s="18">
        <f>E335/D335*100</f>
        <v>80.86647420055283</v>
      </c>
    </row>
    <row r="336" spans="1:6" ht="25.5" outlineLevel="4" x14ac:dyDescent="0.25">
      <c r="A336" s="19" t="s">
        <v>129</v>
      </c>
      <c r="B336" s="17" t="s">
        <v>387</v>
      </c>
      <c r="C336" s="17" t="s">
        <v>130</v>
      </c>
      <c r="D336" s="20">
        <v>154795.32999999999</v>
      </c>
      <c r="E336" s="20">
        <v>124519.25</v>
      </c>
      <c r="F336" s="20">
        <f>E336/D336*100</f>
        <v>80.44121873702521</v>
      </c>
    </row>
    <row r="337" spans="1:6" ht="38.25" outlineLevel="4" x14ac:dyDescent="0.25">
      <c r="A337" s="19" t="s">
        <v>131</v>
      </c>
      <c r="B337" s="17" t="s">
        <v>387</v>
      </c>
      <c r="C337" s="17" t="s">
        <v>132</v>
      </c>
      <c r="D337" s="20">
        <v>46144.21</v>
      </c>
      <c r="E337" s="20">
        <v>36919.769999999997</v>
      </c>
      <c r="F337" s="20">
        <f>E337/D337*100</f>
        <v>80.009539658388334</v>
      </c>
    </row>
    <row r="338" spans="1:6" outlineLevel="4" x14ac:dyDescent="0.25">
      <c r="A338" s="19" t="s">
        <v>53</v>
      </c>
      <c r="B338" s="17" t="s">
        <v>387</v>
      </c>
      <c r="C338" s="17" t="s">
        <v>54</v>
      </c>
      <c r="D338" s="20">
        <v>5597.25</v>
      </c>
      <c r="E338" s="20">
        <v>5580</v>
      </c>
      <c r="F338" s="20">
        <f>E338/D338*100</f>
        <v>99.691812943856362</v>
      </c>
    </row>
    <row r="339" spans="1:6" ht="25.5" outlineLevel="1" x14ac:dyDescent="0.25">
      <c r="A339" s="16" t="s">
        <v>388</v>
      </c>
      <c r="B339" s="17" t="s">
        <v>389</v>
      </c>
      <c r="C339" s="17"/>
      <c r="D339" s="18">
        <v>25774395.969999999</v>
      </c>
      <c r="E339" s="18">
        <v>25632598.84</v>
      </c>
      <c r="F339" s="18">
        <f>E339/D339*100</f>
        <v>99.449852752456181</v>
      </c>
    </row>
    <row r="340" spans="1:6" ht="38.25" outlineLevel="2" x14ac:dyDescent="0.25">
      <c r="A340" s="16" t="s">
        <v>390</v>
      </c>
      <c r="B340" s="17" t="s">
        <v>391</v>
      </c>
      <c r="C340" s="17"/>
      <c r="D340" s="18">
        <v>3459238.28</v>
      </c>
      <c r="E340" s="18">
        <v>3380561.31</v>
      </c>
      <c r="F340" s="18">
        <f>E340/D340*100</f>
        <v>97.72559842278342</v>
      </c>
    </row>
    <row r="341" spans="1:6" ht="25.5" outlineLevel="3" x14ac:dyDescent="0.25">
      <c r="A341" s="16" t="s">
        <v>397</v>
      </c>
      <c r="B341" s="17" t="s">
        <v>398</v>
      </c>
      <c r="C341" s="17"/>
      <c r="D341" s="18">
        <v>3459238.28</v>
      </c>
      <c r="E341" s="18">
        <v>3380561.31</v>
      </c>
      <c r="F341" s="18">
        <f>E341/D341*100</f>
        <v>97.72559842278342</v>
      </c>
    </row>
    <row r="342" spans="1:6" ht="25.5" outlineLevel="4" x14ac:dyDescent="0.25">
      <c r="A342" s="19" t="s">
        <v>393</v>
      </c>
      <c r="B342" s="17" t="s">
        <v>398</v>
      </c>
      <c r="C342" s="17" t="s">
        <v>394</v>
      </c>
      <c r="D342" s="20">
        <v>3200</v>
      </c>
      <c r="E342" s="20">
        <v>3200</v>
      </c>
      <c r="F342" s="20">
        <f>E342/D342*100</f>
        <v>100</v>
      </c>
    </row>
    <row r="343" spans="1:6" outlineLevel="4" x14ac:dyDescent="0.25">
      <c r="A343" s="19" t="s">
        <v>53</v>
      </c>
      <c r="B343" s="17" t="s">
        <v>398</v>
      </c>
      <c r="C343" s="17" t="s">
        <v>54</v>
      </c>
      <c r="D343" s="20">
        <v>788953.3</v>
      </c>
      <c r="E343" s="20">
        <v>760929.49</v>
      </c>
      <c r="F343" s="20">
        <f>E343/D343*100</f>
        <v>96.447976071587505</v>
      </c>
    </row>
    <row r="344" spans="1:6" ht="51" outlineLevel="4" x14ac:dyDescent="0.25">
      <c r="A344" s="19" t="s">
        <v>395</v>
      </c>
      <c r="B344" s="17" t="s">
        <v>398</v>
      </c>
      <c r="C344" s="17" t="s">
        <v>396</v>
      </c>
      <c r="D344" s="20">
        <v>2616431.8199999998</v>
      </c>
      <c r="E344" s="20">
        <v>2616431.8199999998</v>
      </c>
      <c r="F344" s="20">
        <f>E344/D344*100</f>
        <v>100</v>
      </c>
    </row>
    <row r="345" spans="1:6" outlineLevel="4" x14ac:dyDescent="0.25">
      <c r="A345" s="19" t="s">
        <v>363</v>
      </c>
      <c r="B345" s="17" t="s">
        <v>398</v>
      </c>
      <c r="C345" s="17" t="s">
        <v>364</v>
      </c>
      <c r="D345" s="20">
        <v>50653.16</v>
      </c>
      <c r="E345" s="20">
        <v>0</v>
      </c>
      <c r="F345" s="20">
        <f>E345/D345*100</f>
        <v>0</v>
      </c>
    </row>
    <row r="346" spans="1:6" ht="25.5" outlineLevel="2" x14ac:dyDescent="0.25">
      <c r="A346" s="16" t="s">
        <v>399</v>
      </c>
      <c r="B346" s="17" t="s">
        <v>400</v>
      </c>
      <c r="C346" s="17"/>
      <c r="D346" s="18">
        <v>250000</v>
      </c>
      <c r="E346" s="18">
        <v>186879.84</v>
      </c>
      <c r="F346" s="18">
        <f>E346/D346*100</f>
        <v>74.751936000000001</v>
      </c>
    </row>
    <row r="347" spans="1:6" ht="25.5" outlineLevel="3" x14ac:dyDescent="0.25">
      <c r="A347" s="16" t="s">
        <v>397</v>
      </c>
      <c r="B347" s="17" t="s">
        <v>401</v>
      </c>
      <c r="C347" s="17"/>
      <c r="D347" s="18">
        <v>250000</v>
      </c>
      <c r="E347" s="18">
        <v>186879.84</v>
      </c>
      <c r="F347" s="18">
        <f>E347/D347*100</f>
        <v>74.751936000000001</v>
      </c>
    </row>
    <row r="348" spans="1:6" outlineLevel="4" x14ac:dyDescent="0.25">
      <c r="A348" s="19" t="s">
        <v>53</v>
      </c>
      <c r="B348" s="17" t="s">
        <v>401</v>
      </c>
      <c r="C348" s="17" t="s">
        <v>54</v>
      </c>
      <c r="D348" s="20">
        <v>250000</v>
      </c>
      <c r="E348" s="20">
        <v>186879.84</v>
      </c>
      <c r="F348" s="20">
        <f>E348/D348*100</f>
        <v>74.751936000000001</v>
      </c>
    </row>
    <row r="349" spans="1:6" outlineLevel="2" x14ac:dyDescent="0.25">
      <c r="A349" s="16" t="s">
        <v>402</v>
      </c>
      <c r="B349" s="17" t="s">
        <v>403</v>
      </c>
      <c r="C349" s="17"/>
      <c r="D349" s="18">
        <v>10490157.689999999</v>
      </c>
      <c r="E349" s="18">
        <v>10490157.689999999</v>
      </c>
      <c r="F349" s="18">
        <f>E349/D349*100</f>
        <v>100</v>
      </c>
    </row>
    <row r="350" spans="1:6" ht="25.5" outlineLevel="3" x14ac:dyDescent="0.25">
      <c r="A350" s="16" t="s">
        <v>392</v>
      </c>
      <c r="B350" s="17" t="s">
        <v>404</v>
      </c>
      <c r="C350" s="17"/>
      <c r="D350" s="18">
        <v>10425358.84</v>
      </c>
      <c r="E350" s="18">
        <v>10425358.84</v>
      </c>
      <c r="F350" s="18">
        <f>E350/D350*100</f>
        <v>100</v>
      </c>
    </row>
    <row r="351" spans="1:6" outlineLevel="4" x14ac:dyDescent="0.25">
      <c r="A351" s="19" t="s">
        <v>53</v>
      </c>
      <c r="B351" s="17" t="s">
        <v>404</v>
      </c>
      <c r="C351" s="17" t="s">
        <v>54</v>
      </c>
      <c r="D351" s="20">
        <v>5992818.3200000003</v>
      </c>
      <c r="E351" s="20">
        <v>5992818.3200000003</v>
      </c>
      <c r="F351" s="20">
        <f>E351/D351*100</f>
        <v>100</v>
      </c>
    </row>
    <row r="352" spans="1:6" ht="51" outlineLevel="4" x14ac:dyDescent="0.25">
      <c r="A352" s="19" t="s">
        <v>395</v>
      </c>
      <c r="B352" s="17" t="s">
        <v>404</v>
      </c>
      <c r="C352" s="17" t="s">
        <v>396</v>
      </c>
      <c r="D352" s="20">
        <v>4432540.5199999996</v>
      </c>
      <c r="E352" s="20">
        <v>4432540.5199999996</v>
      </c>
      <c r="F352" s="20">
        <f>E352/D352*100</f>
        <v>100</v>
      </c>
    </row>
    <row r="353" spans="1:6" ht="25.5" outlineLevel="3" x14ac:dyDescent="0.25">
      <c r="A353" s="16" t="s">
        <v>392</v>
      </c>
      <c r="B353" s="17" t="s">
        <v>405</v>
      </c>
      <c r="C353" s="17"/>
      <c r="D353" s="18">
        <v>64798.85</v>
      </c>
      <c r="E353" s="18">
        <v>64798.85</v>
      </c>
      <c r="F353" s="18">
        <f>E353/D353*100</f>
        <v>100</v>
      </c>
    </row>
    <row r="354" spans="1:6" outlineLevel="4" x14ac:dyDescent="0.25">
      <c r="A354" s="19" t="s">
        <v>53</v>
      </c>
      <c r="B354" s="17" t="s">
        <v>405</v>
      </c>
      <c r="C354" s="17" t="s">
        <v>54</v>
      </c>
      <c r="D354" s="20">
        <v>60533.52</v>
      </c>
      <c r="E354" s="20">
        <v>60533.52</v>
      </c>
      <c r="F354" s="20">
        <f>E354/D354*100</f>
        <v>100</v>
      </c>
    </row>
    <row r="355" spans="1:6" ht="51" outlineLevel="4" x14ac:dyDescent="0.25">
      <c r="A355" s="19" t="s">
        <v>395</v>
      </c>
      <c r="B355" s="17" t="s">
        <v>405</v>
      </c>
      <c r="C355" s="17" t="s">
        <v>396</v>
      </c>
      <c r="D355" s="20">
        <v>4265.33</v>
      </c>
      <c r="E355" s="20">
        <v>4265.33</v>
      </c>
      <c r="F355" s="20">
        <f>E355/D355*100</f>
        <v>100</v>
      </c>
    </row>
    <row r="356" spans="1:6" ht="25.5" outlineLevel="2" x14ac:dyDescent="0.25">
      <c r="A356" s="16" t="s">
        <v>406</v>
      </c>
      <c r="B356" s="17" t="s">
        <v>407</v>
      </c>
      <c r="C356" s="17"/>
      <c r="D356" s="18">
        <v>11575000</v>
      </c>
      <c r="E356" s="18">
        <v>11575000</v>
      </c>
      <c r="F356" s="18">
        <f>E356/D356*100</f>
        <v>100</v>
      </c>
    </row>
    <row r="357" spans="1:6" ht="25.5" outlineLevel="3" x14ac:dyDescent="0.25">
      <c r="A357" s="16" t="s">
        <v>408</v>
      </c>
      <c r="B357" s="17" t="s">
        <v>409</v>
      </c>
      <c r="C357" s="17"/>
      <c r="D357" s="18">
        <v>11575000</v>
      </c>
      <c r="E357" s="18">
        <v>11575000</v>
      </c>
      <c r="F357" s="18">
        <f>E357/D357*100</f>
        <v>100</v>
      </c>
    </row>
    <row r="358" spans="1:6" ht="51" outlineLevel="4" x14ac:dyDescent="0.25">
      <c r="A358" s="19" t="s">
        <v>395</v>
      </c>
      <c r="B358" s="17" t="s">
        <v>409</v>
      </c>
      <c r="C358" s="17" t="s">
        <v>396</v>
      </c>
      <c r="D358" s="20">
        <v>11575000</v>
      </c>
      <c r="E358" s="20">
        <v>11575000</v>
      </c>
      <c r="F358" s="20">
        <f>E358/D358*100</f>
        <v>100</v>
      </c>
    </row>
    <row r="359" spans="1:6" ht="38.25" outlineLevel="1" x14ac:dyDescent="0.25">
      <c r="A359" s="16" t="s">
        <v>410</v>
      </c>
      <c r="B359" s="17" t="s">
        <v>411</v>
      </c>
      <c r="C359" s="17"/>
      <c r="D359" s="18">
        <v>206210857.30000001</v>
      </c>
      <c r="E359" s="18">
        <v>203286582.53</v>
      </c>
      <c r="F359" s="18">
        <f>E359/D359*100</f>
        <v>98.581900677641954</v>
      </c>
    </row>
    <row r="360" spans="1:6" ht="25.5" outlineLevel="2" x14ac:dyDescent="0.25">
      <c r="A360" s="16" t="s">
        <v>412</v>
      </c>
      <c r="B360" s="17" t="s">
        <v>413</v>
      </c>
      <c r="C360" s="17"/>
      <c r="D360" s="18">
        <v>166210857.30000001</v>
      </c>
      <c r="E360" s="18">
        <v>163286582.53</v>
      </c>
      <c r="F360" s="18">
        <f>E360/D360*100</f>
        <v>98.240623496260611</v>
      </c>
    </row>
    <row r="361" spans="1:6" ht="63.75" outlineLevel="3" x14ac:dyDescent="0.25">
      <c r="A361" s="16" t="s">
        <v>414</v>
      </c>
      <c r="B361" s="17" t="s">
        <v>415</v>
      </c>
      <c r="C361" s="17"/>
      <c r="D361" s="18">
        <v>6121798</v>
      </c>
      <c r="E361" s="18">
        <v>6121683.54</v>
      </c>
      <c r="F361" s="18">
        <f>E361/D361*100</f>
        <v>99.998130287866402</v>
      </c>
    </row>
    <row r="362" spans="1:6" outlineLevel="4" x14ac:dyDescent="0.25">
      <c r="A362" s="19" t="s">
        <v>53</v>
      </c>
      <c r="B362" s="17" t="s">
        <v>415</v>
      </c>
      <c r="C362" s="17" t="s">
        <v>54</v>
      </c>
      <c r="D362" s="20">
        <v>6121798</v>
      </c>
      <c r="E362" s="20">
        <v>6121683.54</v>
      </c>
      <c r="F362" s="20">
        <f>E362/D362*100</f>
        <v>99.998130287866402</v>
      </c>
    </row>
    <row r="363" spans="1:6" ht="76.5" outlineLevel="3" x14ac:dyDescent="0.25">
      <c r="A363" s="16" t="s">
        <v>416</v>
      </c>
      <c r="B363" s="17" t="s">
        <v>417</v>
      </c>
      <c r="C363" s="17"/>
      <c r="D363" s="18">
        <v>146300</v>
      </c>
      <c r="E363" s="18">
        <v>146300</v>
      </c>
      <c r="F363" s="18">
        <f>E363/D363*100</f>
        <v>100</v>
      </c>
    </row>
    <row r="364" spans="1:6" outlineLevel="4" x14ac:dyDescent="0.25">
      <c r="A364" s="19" t="s">
        <v>53</v>
      </c>
      <c r="B364" s="17" t="s">
        <v>417</v>
      </c>
      <c r="C364" s="17" t="s">
        <v>54</v>
      </c>
      <c r="D364" s="20">
        <v>146300</v>
      </c>
      <c r="E364" s="20">
        <v>146300</v>
      </c>
      <c r="F364" s="20">
        <f>E364/D364*100</f>
        <v>100</v>
      </c>
    </row>
    <row r="365" spans="1:6" ht="25.5" outlineLevel="3" x14ac:dyDescent="0.25">
      <c r="A365" s="16" t="s">
        <v>418</v>
      </c>
      <c r="B365" s="17" t="s">
        <v>419</v>
      </c>
      <c r="C365" s="17"/>
      <c r="D365" s="18">
        <v>63780628.619999997</v>
      </c>
      <c r="E365" s="18">
        <v>63780628.619999997</v>
      </c>
      <c r="F365" s="18">
        <f>E365/D365*100</f>
        <v>100</v>
      </c>
    </row>
    <row r="366" spans="1:6" outlineLevel="4" x14ac:dyDescent="0.25">
      <c r="A366" s="19" t="s">
        <v>53</v>
      </c>
      <c r="B366" s="17" t="s">
        <v>419</v>
      </c>
      <c r="C366" s="17" t="s">
        <v>54</v>
      </c>
      <c r="D366" s="20">
        <v>31292026.66</v>
      </c>
      <c r="E366" s="20">
        <v>31292026.66</v>
      </c>
      <c r="F366" s="20">
        <f>E366/D366*100</f>
        <v>100</v>
      </c>
    </row>
    <row r="367" spans="1:6" ht="38.25" outlineLevel="4" x14ac:dyDescent="0.25">
      <c r="A367" s="19" t="s">
        <v>420</v>
      </c>
      <c r="B367" s="17" t="s">
        <v>419</v>
      </c>
      <c r="C367" s="17" t="s">
        <v>421</v>
      </c>
      <c r="D367" s="20">
        <v>32488601.960000001</v>
      </c>
      <c r="E367" s="20">
        <v>32488601.960000001</v>
      </c>
      <c r="F367" s="20">
        <f>E367/D367*100</f>
        <v>100</v>
      </c>
    </row>
    <row r="368" spans="1:6" ht="38.25" outlineLevel="3" x14ac:dyDescent="0.25">
      <c r="A368" s="16" t="s">
        <v>422</v>
      </c>
      <c r="B368" s="17" t="s">
        <v>423</v>
      </c>
      <c r="C368" s="17"/>
      <c r="D368" s="18">
        <v>12061041.439999999</v>
      </c>
      <c r="E368" s="18">
        <v>12061041.439999999</v>
      </c>
      <c r="F368" s="18">
        <f>E368/D368*100</f>
        <v>100</v>
      </c>
    </row>
    <row r="369" spans="1:6" outlineLevel="4" x14ac:dyDescent="0.25">
      <c r="A369" s="19" t="s">
        <v>53</v>
      </c>
      <c r="B369" s="17" t="s">
        <v>423</v>
      </c>
      <c r="C369" s="17" t="s">
        <v>54</v>
      </c>
      <c r="D369" s="20">
        <v>12061041.439999999</v>
      </c>
      <c r="E369" s="20">
        <v>12061041.439999999</v>
      </c>
      <c r="F369" s="20">
        <f>E369/D369*100</f>
        <v>100</v>
      </c>
    </row>
    <row r="370" spans="1:6" ht="25.5" outlineLevel="3" x14ac:dyDescent="0.25">
      <c r="A370" s="16" t="s">
        <v>424</v>
      </c>
      <c r="B370" s="17" t="s">
        <v>425</v>
      </c>
      <c r="C370" s="17"/>
      <c r="D370" s="18">
        <v>15977582.59</v>
      </c>
      <c r="E370" s="18">
        <v>15977582.59</v>
      </c>
      <c r="F370" s="18">
        <f>E370/D370*100</f>
        <v>100</v>
      </c>
    </row>
    <row r="371" spans="1:6" ht="38.25" outlineLevel="4" x14ac:dyDescent="0.25">
      <c r="A371" s="19" t="s">
        <v>420</v>
      </c>
      <c r="B371" s="17" t="s">
        <v>425</v>
      </c>
      <c r="C371" s="17" t="s">
        <v>421</v>
      </c>
      <c r="D371" s="20">
        <v>15977582.59</v>
      </c>
      <c r="E371" s="20">
        <v>15977582.59</v>
      </c>
      <c r="F371" s="20">
        <f>E371/D371*100</f>
        <v>100</v>
      </c>
    </row>
    <row r="372" spans="1:6" ht="38.25" outlineLevel="3" x14ac:dyDescent="0.25">
      <c r="A372" s="16" t="s">
        <v>426</v>
      </c>
      <c r="B372" s="17" t="s">
        <v>427</v>
      </c>
      <c r="C372" s="17"/>
      <c r="D372" s="18">
        <v>50660296.420000002</v>
      </c>
      <c r="E372" s="18">
        <v>47852098.109999999</v>
      </c>
      <c r="F372" s="18">
        <f>E372/D372*100</f>
        <v>94.456806397817743</v>
      </c>
    </row>
    <row r="373" spans="1:6" outlineLevel="4" x14ac:dyDescent="0.25">
      <c r="A373" s="19" t="s">
        <v>53</v>
      </c>
      <c r="B373" s="17" t="s">
        <v>427</v>
      </c>
      <c r="C373" s="17" t="s">
        <v>54</v>
      </c>
      <c r="D373" s="20">
        <v>46392386.359999999</v>
      </c>
      <c r="E373" s="20">
        <v>43880984.509999998</v>
      </c>
      <c r="F373" s="20">
        <f>E373/D373*100</f>
        <v>94.586607745262796</v>
      </c>
    </row>
    <row r="374" spans="1:6" outlineLevel="4" x14ac:dyDescent="0.25">
      <c r="A374" s="19" t="s">
        <v>242</v>
      </c>
      <c r="B374" s="17" t="s">
        <v>427</v>
      </c>
      <c r="C374" s="17" t="s">
        <v>243</v>
      </c>
      <c r="D374" s="20">
        <v>4000000</v>
      </c>
      <c r="E374" s="20">
        <v>3971113.6</v>
      </c>
      <c r="F374" s="20">
        <f>E374/D374*100</f>
        <v>99.277840000000012</v>
      </c>
    </row>
    <row r="375" spans="1:6" outlineLevel="4" x14ac:dyDescent="0.25">
      <c r="A375" s="19" t="s">
        <v>363</v>
      </c>
      <c r="B375" s="17" t="s">
        <v>427</v>
      </c>
      <c r="C375" s="17" t="s">
        <v>364</v>
      </c>
      <c r="D375" s="20">
        <v>267910.06</v>
      </c>
      <c r="E375" s="20">
        <v>0</v>
      </c>
      <c r="F375" s="20">
        <f>E375/D375*100</f>
        <v>0</v>
      </c>
    </row>
    <row r="376" spans="1:6" ht="76.5" outlineLevel="3" x14ac:dyDescent="0.25">
      <c r="A376" s="16" t="s">
        <v>428</v>
      </c>
      <c r="B376" s="17" t="s">
        <v>429</v>
      </c>
      <c r="C376" s="17"/>
      <c r="D376" s="18">
        <v>1000000</v>
      </c>
      <c r="E376" s="18">
        <v>884038</v>
      </c>
      <c r="F376" s="18">
        <f>E376/D376*100</f>
        <v>88.403800000000004</v>
      </c>
    </row>
    <row r="377" spans="1:6" outlineLevel="4" x14ac:dyDescent="0.25">
      <c r="A377" s="19" t="s">
        <v>53</v>
      </c>
      <c r="B377" s="17" t="s">
        <v>429</v>
      </c>
      <c r="C377" s="17" t="s">
        <v>54</v>
      </c>
      <c r="D377" s="20">
        <v>1000000</v>
      </c>
      <c r="E377" s="20">
        <v>884038</v>
      </c>
      <c r="F377" s="20">
        <f>E377/D377*100</f>
        <v>88.403800000000004</v>
      </c>
    </row>
    <row r="378" spans="1:6" ht="63.75" outlineLevel="3" x14ac:dyDescent="0.25">
      <c r="A378" s="16" t="s">
        <v>414</v>
      </c>
      <c r="B378" s="17" t="s">
        <v>430</v>
      </c>
      <c r="C378" s="17"/>
      <c r="D378" s="18">
        <v>61836</v>
      </c>
      <c r="E378" s="18">
        <v>61836</v>
      </c>
      <c r="F378" s="18">
        <f>E378/D378*100</f>
        <v>100</v>
      </c>
    </row>
    <row r="379" spans="1:6" outlineLevel="4" x14ac:dyDescent="0.25">
      <c r="A379" s="19" t="s">
        <v>53</v>
      </c>
      <c r="B379" s="17" t="s">
        <v>430</v>
      </c>
      <c r="C379" s="17" t="s">
        <v>54</v>
      </c>
      <c r="D379" s="20">
        <v>61836</v>
      </c>
      <c r="E379" s="20">
        <v>61836</v>
      </c>
      <c r="F379" s="20">
        <f>E379/D379*100</f>
        <v>100</v>
      </c>
    </row>
    <row r="380" spans="1:6" ht="25.5" outlineLevel="3" x14ac:dyDescent="0.25">
      <c r="A380" s="16" t="s">
        <v>431</v>
      </c>
      <c r="B380" s="17" t="s">
        <v>432</v>
      </c>
      <c r="C380" s="17"/>
      <c r="D380" s="18">
        <v>319985.67</v>
      </c>
      <c r="E380" s="18">
        <v>319985.67</v>
      </c>
      <c r="F380" s="18">
        <f>E380/D380*100</f>
        <v>100</v>
      </c>
    </row>
    <row r="381" spans="1:6" outlineLevel="4" x14ac:dyDescent="0.25">
      <c r="A381" s="19" t="s">
        <v>53</v>
      </c>
      <c r="B381" s="17" t="s">
        <v>432</v>
      </c>
      <c r="C381" s="17" t="s">
        <v>54</v>
      </c>
      <c r="D381" s="20">
        <v>316081</v>
      </c>
      <c r="E381" s="20">
        <v>316081</v>
      </c>
      <c r="F381" s="20">
        <f>E381/D381*100</f>
        <v>100</v>
      </c>
    </row>
    <row r="382" spans="1:6" ht="38.25" outlineLevel="4" x14ac:dyDescent="0.25">
      <c r="A382" s="19" t="s">
        <v>420</v>
      </c>
      <c r="B382" s="17" t="s">
        <v>432</v>
      </c>
      <c r="C382" s="17" t="s">
        <v>421</v>
      </c>
      <c r="D382" s="20">
        <v>3904.67</v>
      </c>
      <c r="E382" s="20">
        <v>3904.67</v>
      </c>
      <c r="F382" s="20">
        <f>E382/D382*100</f>
        <v>100</v>
      </c>
    </row>
    <row r="383" spans="1:6" ht="38.25" outlineLevel="3" x14ac:dyDescent="0.25">
      <c r="A383" s="16" t="s">
        <v>433</v>
      </c>
      <c r="B383" s="17" t="s">
        <v>434</v>
      </c>
      <c r="C383" s="17"/>
      <c r="D383" s="18">
        <v>16081388.560000001</v>
      </c>
      <c r="E383" s="18">
        <v>16081388.560000001</v>
      </c>
      <c r="F383" s="18">
        <f>E383/D383*100</f>
        <v>100</v>
      </c>
    </row>
    <row r="384" spans="1:6" outlineLevel="4" x14ac:dyDescent="0.25">
      <c r="A384" s="19" t="s">
        <v>53</v>
      </c>
      <c r="B384" s="17" t="s">
        <v>434</v>
      </c>
      <c r="C384" s="17" t="s">
        <v>54</v>
      </c>
      <c r="D384" s="20">
        <v>16081388.560000001</v>
      </c>
      <c r="E384" s="20">
        <v>16081388.560000001</v>
      </c>
      <c r="F384" s="20">
        <f>E384/D384*100</f>
        <v>100</v>
      </c>
    </row>
    <row r="385" spans="1:6" ht="25.5" outlineLevel="2" x14ac:dyDescent="0.25">
      <c r="A385" s="16" t="s">
        <v>435</v>
      </c>
      <c r="B385" s="17" t="s">
        <v>436</v>
      </c>
      <c r="C385" s="17"/>
      <c r="D385" s="18">
        <v>40000000</v>
      </c>
      <c r="E385" s="18">
        <v>40000000</v>
      </c>
      <c r="F385" s="18">
        <f>E385/D385*100</f>
        <v>100</v>
      </c>
    </row>
    <row r="386" spans="1:6" ht="63.75" outlineLevel="3" x14ac:dyDescent="0.25">
      <c r="A386" s="16" t="s">
        <v>437</v>
      </c>
      <c r="B386" s="17" t="s">
        <v>438</v>
      </c>
      <c r="C386" s="17"/>
      <c r="D386" s="18">
        <v>40000000</v>
      </c>
      <c r="E386" s="18">
        <v>40000000</v>
      </c>
      <c r="F386" s="18">
        <f>E386/D386*100</f>
        <v>100</v>
      </c>
    </row>
    <row r="387" spans="1:6" outlineLevel="4" x14ac:dyDescent="0.25">
      <c r="A387" s="19" t="s">
        <v>53</v>
      </c>
      <c r="B387" s="17" t="s">
        <v>438</v>
      </c>
      <c r="C387" s="17" t="s">
        <v>54</v>
      </c>
      <c r="D387" s="20">
        <v>40000000</v>
      </c>
      <c r="E387" s="20">
        <v>40000000</v>
      </c>
      <c r="F387" s="20">
        <f>E387/D387*100</f>
        <v>100</v>
      </c>
    </row>
    <row r="388" spans="1:6" ht="51" x14ac:dyDescent="0.25">
      <c r="A388" s="16" t="s">
        <v>439</v>
      </c>
      <c r="B388" s="17" t="s">
        <v>440</v>
      </c>
      <c r="C388" s="17"/>
      <c r="D388" s="18">
        <v>400000</v>
      </c>
      <c r="E388" s="18">
        <v>400000</v>
      </c>
      <c r="F388" s="18">
        <f>E388/D388*100</f>
        <v>100</v>
      </c>
    </row>
    <row r="389" spans="1:6" ht="63.75" outlineLevel="2" x14ac:dyDescent="0.25">
      <c r="A389" s="16" t="s">
        <v>441</v>
      </c>
      <c r="B389" s="17" t="s">
        <v>442</v>
      </c>
      <c r="C389" s="17"/>
      <c r="D389" s="18">
        <v>400000</v>
      </c>
      <c r="E389" s="18">
        <v>400000</v>
      </c>
      <c r="F389" s="18">
        <f>E389/D389*100</f>
        <v>100</v>
      </c>
    </row>
    <row r="390" spans="1:6" ht="25.5" outlineLevel="3" x14ac:dyDescent="0.25">
      <c r="A390" s="16" t="s">
        <v>443</v>
      </c>
      <c r="B390" s="17" t="s">
        <v>444</v>
      </c>
      <c r="C390" s="17"/>
      <c r="D390" s="18">
        <v>400000</v>
      </c>
      <c r="E390" s="18">
        <v>400000</v>
      </c>
      <c r="F390" s="18">
        <f>E390/D390*100</f>
        <v>100</v>
      </c>
    </row>
    <row r="391" spans="1:6" outlineLevel="4" x14ac:dyDescent="0.25">
      <c r="A391" s="19" t="s">
        <v>23</v>
      </c>
      <c r="B391" s="17" t="s">
        <v>444</v>
      </c>
      <c r="C391" s="17" t="s">
        <v>24</v>
      </c>
      <c r="D391" s="20">
        <v>400000</v>
      </c>
      <c r="E391" s="20">
        <v>400000</v>
      </c>
      <c r="F391" s="20">
        <f>E391/D391*100</f>
        <v>100</v>
      </c>
    </row>
    <row r="392" spans="1:6" ht="51" x14ac:dyDescent="0.25">
      <c r="A392" s="16" t="s">
        <v>445</v>
      </c>
      <c r="B392" s="17" t="s">
        <v>446</v>
      </c>
      <c r="C392" s="17"/>
      <c r="D392" s="18">
        <v>36020656.32</v>
      </c>
      <c r="E392" s="18">
        <v>34798391.670000002</v>
      </c>
      <c r="F392" s="18">
        <f>E392/D392*100</f>
        <v>96.606767408284696</v>
      </c>
    </row>
    <row r="393" spans="1:6" outlineLevel="1" x14ac:dyDescent="0.25">
      <c r="A393" s="16" t="s">
        <v>447</v>
      </c>
      <c r="B393" s="17" t="s">
        <v>448</v>
      </c>
      <c r="C393" s="17"/>
      <c r="D393" s="18">
        <v>48704.15</v>
      </c>
      <c r="E393" s="18">
        <v>48704.15</v>
      </c>
      <c r="F393" s="18">
        <f>E393/D393*100</f>
        <v>100</v>
      </c>
    </row>
    <row r="394" spans="1:6" outlineLevel="2" x14ac:dyDescent="0.25">
      <c r="A394" s="16" t="s">
        <v>449</v>
      </c>
      <c r="B394" s="17" t="s">
        <v>450</v>
      </c>
      <c r="C394" s="17"/>
      <c r="D394" s="18">
        <v>48704.15</v>
      </c>
      <c r="E394" s="18">
        <v>48704.15</v>
      </c>
      <c r="F394" s="18">
        <f>E394/D394*100</f>
        <v>100</v>
      </c>
    </row>
    <row r="395" spans="1:6" ht="25.5" outlineLevel="3" x14ac:dyDescent="0.25">
      <c r="A395" s="16" t="s">
        <v>451</v>
      </c>
      <c r="B395" s="17" t="s">
        <v>452</v>
      </c>
      <c r="C395" s="17"/>
      <c r="D395" s="18">
        <v>48704.15</v>
      </c>
      <c r="E395" s="18">
        <v>48704.15</v>
      </c>
      <c r="F395" s="18">
        <f>E395/D395*100</f>
        <v>100</v>
      </c>
    </row>
    <row r="396" spans="1:6" outlineLevel="4" x14ac:dyDescent="0.25">
      <c r="A396" s="19" t="s">
        <v>453</v>
      </c>
      <c r="B396" s="17" t="s">
        <v>452</v>
      </c>
      <c r="C396" s="17" t="s">
        <v>454</v>
      </c>
      <c r="D396" s="20">
        <v>48704.15</v>
      </c>
      <c r="E396" s="20">
        <v>48704.15</v>
      </c>
      <c r="F396" s="20">
        <f>E396/D396*100</f>
        <v>100</v>
      </c>
    </row>
    <row r="397" spans="1:6" ht="25.5" outlineLevel="1" x14ac:dyDescent="0.25">
      <c r="A397" s="16" t="s">
        <v>455</v>
      </c>
      <c r="B397" s="17" t="s">
        <v>456</v>
      </c>
      <c r="C397" s="17"/>
      <c r="D397" s="18">
        <v>24051802.690000001</v>
      </c>
      <c r="E397" s="18">
        <v>22833095.260000002</v>
      </c>
      <c r="F397" s="18">
        <f>E397/D397*100</f>
        <v>94.932989241148647</v>
      </c>
    </row>
    <row r="398" spans="1:6" ht="25.5" outlineLevel="2" x14ac:dyDescent="0.25">
      <c r="A398" s="16" t="s">
        <v>457</v>
      </c>
      <c r="B398" s="17" t="s">
        <v>458</v>
      </c>
      <c r="C398" s="17"/>
      <c r="D398" s="18">
        <v>4532165.29</v>
      </c>
      <c r="E398" s="18">
        <v>4098110</v>
      </c>
      <c r="F398" s="18">
        <f>E398/D398*100</f>
        <v>90.422783322626785</v>
      </c>
    </row>
    <row r="399" spans="1:6" ht="38.25" outlineLevel="3" x14ac:dyDescent="0.25">
      <c r="A399" s="16" t="s">
        <v>422</v>
      </c>
      <c r="B399" s="17" t="s">
        <v>459</v>
      </c>
      <c r="C399" s="17"/>
      <c r="D399" s="18">
        <v>1756332.85</v>
      </c>
      <c r="E399" s="18">
        <v>1756332.85</v>
      </c>
      <c r="F399" s="18">
        <f>E399/D399*100</f>
        <v>100</v>
      </c>
    </row>
    <row r="400" spans="1:6" outlineLevel="4" x14ac:dyDescent="0.25">
      <c r="A400" s="19" t="s">
        <v>53</v>
      </c>
      <c r="B400" s="17" t="s">
        <v>459</v>
      </c>
      <c r="C400" s="17" t="s">
        <v>54</v>
      </c>
      <c r="D400" s="20">
        <v>279621.43</v>
      </c>
      <c r="E400" s="20">
        <v>279621.43</v>
      </c>
      <c r="F400" s="20">
        <f>E400/D400*100</f>
        <v>100</v>
      </c>
    </row>
    <row r="401" spans="1:6" outlineLevel="4" x14ac:dyDescent="0.25">
      <c r="A401" s="19" t="s">
        <v>23</v>
      </c>
      <c r="B401" s="17" t="s">
        <v>459</v>
      </c>
      <c r="C401" s="17" t="s">
        <v>24</v>
      </c>
      <c r="D401" s="20">
        <v>1476711.42</v>
      </c>
      <c r="E401" s="20">
        <v>1476711.42</v>
      </c>
      <c r="F401" s="20">
        <f>E401/D401*100</f>
        <v>100</v>
      </c>
    </row>
    <row r="402" spans="1:6" ht="38.25" outlineLevel="3" x14ac:dyDescent="0.25">
      <c r="A402" s="16" t="s">
        <v>433</v>
      </c>
      <c r="B402" s="17" t="s">
        <v>460</v>
      </c>
      <c r="C402" s="17"/>
      <c r="D402" s="18">
        <v>2775832.44</v>
      </c>
      <c r="E402" s="18">
        <v>2341777.15</v>
      </c>
      <c r="F402" s="18">
        <f>E402/D402*100</f>
        <v>84.363058672230224</v>
      </c>
    </row>
    <row r="403" spans="1:6" outlineLevel="4" x14ac:dyDescent="0.25">
      <c r="A403" s="19" t="s">
        <v>53</v>
      </c>
      <c r="B403" s="17" t="s">
        <v>460</v>
      </c>
      <c r="C403" s="17" t="s">
        <v>54</v>
      </c>
      <c r="D403" s="20">
        <v>372971.43</v>
      </c>
      <c r="E403" s="20">
        <v>372828.57</v>
      </c>
      <c r="F403" s="20">
        <f>E403/D403*100</f>
        <v>99.961696798063059</v>
      </c>
    </row>
    <row r="404" spans="1:6" outlineLevel="4" x14ac:dyDescent="0.25">
      <c r="A404" s="19" t="s">
        <v>23</v>
      </c>
      <c r="B404" s="17" t="s">
        <v>460</v>
      </c>
      <c r="C404" s="17" t="s">
        <v>24</v>
      </c>
      <c r="D404" s="20">
        <v>2000245.15</v>
      </c>
      <c r="E404" s="20">
        <v>1968948.58</v>
      </c>
      <c r="F404" s="20">
        <f>E404/D404*100</f>
        <v>98.435363285345318</v>
      </c>
    </row>
    <row r="405" spans="1:6" outlineLevel="4" x14ac:dyDescent="0.25">
      <c r="A405" s="19" t="s">
        <v>363</v>
      </c>
      <c r="B405" s="17" t="s">
        <v>460</v>
      </c>
      <c r="C405" s="17" t="s">
        <v>364</v>
      </c>
      <c r="D405" s="20">
        <v>402615.86</v>
      </c>
      <c r="E405" s="20">
        <v>0</v>
      </c>
      <c r="F405" s="20">
        <f>E405/D405*100</f>
        <v>0</v>
      </c>
    </row>
    <row r="406" spans="1:6" ht="25.5" outlineLevel="2" x14ac:dyDescent="0.25">
      <c r="A406" s="16" t="s">
        <v>461</v>
      </c>
      <c r="B406" s="17" t="s">
        <v>462</v>
      </c>
      <c r="C406" s="17"/>
      <c r="D406" s="18">
        <v>19519637.399999999</v>
      </c>
      <c r="E406" s="18">
        <v>18734985.260000002</v>
      </c>
      <c r="F406" s="18">
        <f>E406/D406*100</f>
        <v>95.980191004982515</v>
      </c>
    </row>
    <row r="407" spans="1:6" ht="25.5" outlineLevel="3" x14ac:dyDescent="0.25">
      <c r="A407" s="16" t="s">
        <v>463</v>
      </c>
      <c r="B407" s="17" t="s">
        <v>464</v>
      </c>
      <c r="C407" s="17"/>
      <c r="D407" s="18">
        <v>10478819.949999999</v>
      </c>
      <c r="E407" s="18">
        <v>10071107.01</v>
      </c>
      <c r="F407" s="18">
        <f>E407/D407*100</f>
        <v>96.109171243084489</v>
      </c>
    </row>
    <row r="408" spans="1:6" outlineLevel="4" x14ac:dyDescent="0.25">
      <c r="A408" s="19" t="s">
        <v>53</v>
      </c>
      <c r="B408" s="17" t="s">
        <v>464</v>
      </c>
      <c r="C408" s="17" t="s">
        <v>54</v>
      </c>
      <c r="D408" s="20">
        <v>2214813.2999999998</v>
      </c>
      <c r="E408" s="20">
        <v>2012421.37</v>
      </c>
      <c r="F408" s="20">
        <f>E408/D408*100</f>
        <v>90.861896576113224</v>
      </c>
    </row>
    <row r="409" spans="1:6" outlineLevel="4" x14ac:dyDescent="0.25">
      <c r="A409" s="19" t="s">
        <v>23</v>
      </c>
      <c r="B409" s="17" t="s">
        <v>464</v>
      </c>
      <c r="C409" s="17" t="s">
        <v>24</v>
      </c>
      <c r="D409" s="20">
        <v>8264006.6500000004</v>
      </c>
      <c r="E409" s="20">
        <v>8058685.6399999997</v>
      </c>
      <c r="F409" s="20">
        <f>E409/D409*100</f>
        <v>97.515478644974223</v>
      </c>
    </row>
    <row r="410" spans="1:6" ht="25.5" outlineLevel="3" x14ac:dyDescent="0.25">
      <c r="A410" s="16" t="s">
        <v>465</v>
      </c>
      <c r="B410" s="17" t="s">
        <v>466</v>
      </c>
      <c r="C410" s="17"/>
      <c r="D410" s="18">
        <v>1820039.83</v>
      </c>
      <c r="E410" s="18">
        <v>1729014.23</v>
      </c>
      <c r="F410" s="18">
        <f>E410/D410*100</f>
        <v>94.998702858057783</v>
      </c>
    </row>
    <row r="411" spans="1:6" outlineLevel="4" x14ac:dyDescent="0.25">
      <c r="A411" s="19" t="s">
        <v>23</v>
      </c>
      <c r="B411" s="17" t="s">
        <v>466</v>
      </c>
      <c r="C411" s="17" t="s">
        <v>24</v>
      </c>
      <c r="D411" s="20">
        <v>1820039.83</v>
      </c>
      <c r="E411" s="20">
        <v>1729014.23</v>
      </c>
      <c r="F411" s="20">
        <f>E411/D411*100</f>
        <v>94.998702858057783</v>
      </c>
    </row>
    <row r="412" spans="1:6" ht="38.25" outlineLevel="3" x14ac:dyDescent="0.25">
      <c r="A412" s="16" t="s">
        <v>467</v>
      </c>
      <c r="B412" s="17" t="s">
        <v>468</v>
      </c>
      <c r="C412" s="17"/>
      <c r="D412" s="18">
        <v>2096745.17</v>
      </c>
      <c r="E412" s="18">
        <v>2027249</v>
      </c>
      <c r="F412" s="18">
        <f>E412/D412*100</f>
        <v>96.685521397910264</v>
      </c>
    </row>
    <row r="413" spans="1:6" outlineLevel="4" x14ac:dyDescent="0.25">
      <c r="A413" s="19" t="s">
        <v>23</v>
      </c>
      <c r="B413" s="17" t="s">
        <v>468</v>
      </c>
      <c r="C413" s="17" t="s">
        <v>24</v>
      </c>
      <c r="D413" s="20">
        <v>2096745.17</v>
      </c>
      <c r="E413" s="20">
        <v>2027249</v>
      </c>
      <c r="F413" s="20">
        <f>E413/D413*100</f>
        <v>96.685521397910264</v>
      </c>
    </row>
    <row r="414" spans="1:6" ht="38.25" outlineLevel="3" x14ac:dyDescent="0.25">
      <c r="A414" s="16" t="s">
        <v>469</v>
      </c>
      <c r="B414" s="17" t="s">
        <v>470</v>
      </c>
      <c r="C414" s="17"/>
      <c r="D414" s="18">
        <v>1557441.78</v>
      </c>
      <c r="E414" s="18">
        <v>1557441.78</v>
      </c>
      <c r="F414" s="18">
        <f>E414/D414*100</f>
        <v>100</v>
      </c>
    </row>
    <row r="415" spans="1:6" outlineLevel="4" x14ac:dyDescent="0.25">
      <c r="A415" s="19" t="s">
        <v>53</v>
      </c>
      <c r="B415" s="17" t="s">
        <v>470</v>
      </c>
      <c r="C415" s="17" t="s">
        <v>54</v>
      </c>
      <c r="D415" s="20">
        <v>303133.78000000003</v>
      </c>
      <c r="E415" s="20">
        <v>303133.78000000003</v>
      </c>
      <c r="F415" s="20">
        <f>E415/D415*100</f>
        <v>100</v>
      </c>
    </row>
    <row r="416" spans="1:6" outlineLevel="4" x14ac:dyDescent="0.25">
      <c r="A416" s="19" t="s">
        <v>23</v>
      </c>
      <c r="B416" s="17" t="s">
        <v>470</v>
      </c>
      <c r="C416" s="17" t="s">
        <v>24</v>
      </c>
      <c r="D416" s="20">
        <v>1254308</v>
      </c>
      <c r="E416" s="20">
        <v>1254308</v>
      </c>
      <c r="F416" s="20">
        <f>E416/D416*100</f>
        <v>100</v>
      </c>
    </row>
    <row r="417" spans="1:6" ht="38.25" outlineLevel="3" x14ac:dyDescent="0.25">
      <c r="A417" s="16" t="s">
        <v>471</v>
      </c>
      <c r="B417" s="17" t="s">
        <v>472</v>
      </c>
      <c r="C417" s="17"/>
      <c r="D417" s="18">
        <v>3249636.96</v>
      </c>
      <c r="E417" s="18">
        <v>3033219.53</v>
      </c>
      <c r="F417" s="18">
        <f>E417/D417*100</f>
        <v>93.340258229953164</v>
      </c>
    </row>
    <row r="418" spans="1:6" outlineLevel="4" x14ac:dyDescent="0.25">
      <c r="A418" s="19" t="s">
        <v>53</v>
      </c>
      <c r="B418" s="17" t="s">
        <v>472</v>
      </c>
      <c r="C418" s="17" t="s">
        <v>54</v>
      </c>
      <c r="D418" s="20">
        <v>676000</v>
      </c>
      <c r="E418" s="20">
        <v>606265.34</v>
      </c>
      <c r="F418" s="20">
        <f>E418/D418*100</f>
        <v>89.684221893491127</v>
      </c>
    </row>
    <row r="419" spans="1:6" outlineLevel="4" x14ac:dyDescent="0.25">
      <c r="A419" s="19" t="s">
        <v>23</v>
      </c>
      <c r="B419" s="17" t="s">
        <v>472</v>
      </c>
      <c r="C419" s="17" t="s">
        <v>24</v>
      </c>
      <c r="D419" s="20">
        <v>2573636.96</v>
      </c>
      <c r="E419" s="20">
        <v>2426954.19</v>
      </c>
      <c r="F419" s="20">
        <f>E419/D419*100</f>
        <v>94.300564831801296</v>
      </c>
    </row>
    <row r="420" spans="1:6" ht="25.5" outlineLevel="3" x14ac:dyDescent="0.25">
      <c r="A420" s="16" t="s">
        <v>473</v>
      </c>
      <c r="B420" s="17" t="s">
        <v>474</v>
      </c>
      <c r="C420" s="17"/>
      <c r="D420" s="18">
        <v>316953.71000000002</v>
      </c>
      <c r="E420" s="18">
        <v>316953.71000000002</v>
      </c>
      <c r="F420" s="18">
        <f>E420/D420*100</f>
        <v>100</v>
      </c>
    </row>
    <row r="421" spans="1:6" outlineLevel="4" x14ac:dyDescent="0.25">
      <c r="A421" s="19" t="s">
        <v>23</v>
      </c>
      <c r="B421" s="17" t="s">
        <v>474</v>
      </c>
      <c r="C421" s="17" t="s">
        <v>24</v>
      </c>
      <c r="D421" s="20">
        <v>316953.71000000002</v>
      </c>
      <c r="E421" s="20">
        <v>316953.71000000002</v>
      </c>
      <c r="F421" s="20">
        <f>E421/D421*100</f>
        <v>100</v>
      </c>
    </row>
    <row r="422" spans="1:6" ht="25.5" outlineLevel="1" x14ac:dyDescent="0.25">
      <c r="A422" s="16" t="s">
        <v>123</v>
      </c>
      <c r="B422" s="17" t="s">
        <v>475</v>
      </c>
      <c r="C422" s="17"/>
      <c r="D422" s="18">
        <v>11920149.48</v>
      </c>
      <c r="E422" s="18">
        <v>11916592.26</v>
      </c>
      <c r="F422" s="18">
        <f>E422/D422*100</f>
        <v>99.970157924563196</v>
      </c>
    </row>
    <row r="423" spans="1:6" ht="25.5" outlineLevel="2" x14ac:dyDescent="0.25">
      <c r="A423" s="16" t="s">
        <v>476</v>
      </c>
      <c r="B423" s="17" t="s">
        <v>477</v>
      </c>
      <c r="C423" s="17"/>
      <c r="D423" s="18">
        <v>11920149.48</v>
      </c>
      <c r="E423" s="18">
        <v>11916592.26</v>
      </c>
      <c r="F423" s="18">
        <f>E423/D423*100</f>
        <v>99.970157924563196</v>
      </c>
    </row>
    <row r="424" spans="1:6" outlineLevel="3" x14ac:dyDescent="0.25">
      <c r="A424" s="16" t="s">
        <v>127</v>
      </c>
      <c r="B424" s="17" t="s">
        <v>478</v>
      </c>
      <c r="C424" s="17"/>
      <c r="D424" s="18">
        <v>11920149.48</v>
      </c>
      <c r="E424" s="18">
        <v>11916592.26</v>
      </c>
      <c r="F424" s="18">
        <f>E424/D424*100</f>
        <v>99.970157924563196</v>
      </c>
    </row>
    <row r="425" spans="1:6" ht="25.5" outlineLevel="4" x14ac:dyDescent="0.25">
      <c r="A425" s="19" t="s">
        <v>129</v>
      </c>
      <c r="B425" s="17" t="s">
        <v>478</v>
      </c>
      <c r="C425" s="17" t="s">
        <v>130</v>
      </c>
      <c r="D425" s="20">
        <v>8925493.2400000002</v>
      </c>
      <c r="E425" s="20">
        <v>8925491.2100000009</v>
      </c>
      <c r="F425" s="20">
        <f>E425/D425*100</f>
        <v>99.999977256158914</v>
      </c>
    </row>
    <row r="426" spans="1:6" ht="38.25" outlineLevel="4" x14ac:dyDescent="0.25">
      <c r="A426" s="19" t="s">
        <v>479</v>
      </c>
      <c r="B426" s="17" t="s">
        <v>478</v>
      </c>
      <c r="C426" s="17" t="s">
        <v>480</v>
      </c>
      <c r="D426" s="20">
        <v>45275.8</v>
      </c>
      <c r="E426" s="20">
        <v>45275.8</v>
      </c>
      <c r="F426" s="20">
        <f>E426/D426*100</f>
        <v>100</v>
      </c>
    </row>
    <row r="427" spans="1:6" ht="38.25" outlineLevel="4" x14ac:dyDescent="0.25">
      <c r="A427" s="19" t="s">
        <v>131</v>
      </c>
      <c r="B427" s="17" t="s">
        <v>478</v>
      </c>
      <c r="C427" s="17" t="s">
        <v>132</v>
      </c>
      <c r="D427" s="20">
        <v>2674228.04</v>
      </c>
      <c r="E427" s="20">
        <v>2674220.2799999998</v>
      </c>
      <c r="F427" s="20">
        <f>E427/D427*100</f>
        <v>99.99970982280179</v>
      </c>
    </row>
    <row r="428" spans="1:6" outlineLevel="4" x14ac:dyDescent="0.25">
      <c r="A428" s="19" t="s">
        <v>53</v>
      </c>
      <c r="B428" s="17" t="s">
        <v>478</v>
      </c>
      <c r="C428" s="17" t="s">
        <v>54</v>
      </c>
      <c r="D428" s="20">
        <v>256853.48</v>
      </c>
      <c r="E428" s="20">
        <v>253306.05</v>
      </c>
      <c r="F428" s="20">
        <f>E428/D428*100</f>
        <v>98.618889648682185</v>
      </c>
    </row>
    <row r="429" spans="1:6" ht="38.25" outlineLevel="4" x14ac:dyDescent="0.25">
      <c r="A429" s="19" t="s">
        <v>481</v>
      </c>
      <c r="B429" s="17" t="s">
        <v>478</v>
      </c>
      <c r="C429" s="17" t="s">
        <v>482</v>
      </c>
      <c r="D429" s="20">
        <v>8183.25</v>
      </c>
      <c r="E429" s="20">
        <v>8183.25</v>
      </c>
      <c r="F429" s="20">
        <f>E429/D429*100</f>
        <v>100</v>
      </c>
    </row>
    <row r="430" spans="1:6" outlineLevel="4" x14ac:dyDescent="0.25">
      <c r="A430" s="19" t="s">
        <v>133</v>
      </c>
      <c r="B430" s="17" t="s">
        <v>478</v>
      </c>
      <c r="C430" s="17" t="s">
        <v>134</v>
      </c>
      <c r="D430" s="20">
        <v>10115.67</v>
      </c>
      <c r="E430" s="20">
        <v>10115.67</v>
      </c>
      <c r="F430" s="20">
        <f>E430/D430*100</f>
        <v>100</v>
      </c>
    </row>
    <row r="431" spans="1:6" ht="38.25" x14ac:dyDescent="0.25">
      <c r="A431" s="16" t="s">
        <v>483</v>
      </c>
      <c r="B431" s="17" t="s">
        <v>484</v>
      </c>
      <c r="C431" s="17"/>
      <c r="D431" s="18">
        <v>154739004.83000001</v>
      </c>
      <c r="E431" s="18">
        <v>153233697.93000001</v>
      </c>
      <c r="F431" s="18">
        <f>E431/D431*100</f>
        <v>99.027196212322949</v>
      </c>
    </row>
    <row r="432" spans="1:6" ht="25.5" outlineLevel="1" x14ac:dyDescent="0.25">
      <c r="A432" s="16" t="s">
        <v>485</v>
      </c>
      <c r="B432" s="17" t="s">
        <v>486</v>
      </c>
      <c r="C432" s="17"/>
      <c r="D432" s="18">
        <v>68484285.689999998</v>
      </c>
      <c r="E432" s="18">
        <v>68249609.799999997</v>
      </c>
      <c r="F432" s="18">
        <f>E432/D432*100</f>
        <v>99.657328849040965</v>
      </c>
    </row>
    <row r="433" spans="1:6" ht="25.5" outlineLevel="2" x14ac:dyDescent="0.25">
      <c r="A433" s="16" t="s">
        <v>476</v>
      </c>
      <c r="B433" s="17" t="s">
        <v>487</v>
      </c>
      <c r="C433" s="17"/>
      <c r="D433" s="18">
        <v>68421985.689999998</v>
      </c>
      <c r="E433" s="18">
        <v>68202309.799999997</v>
      </c>
      <c r="F433" s="18">
        <f>E433/D433*100</f>
        <v>99.678939615995233</v>
      </c>
    </row>
    <row r="434" spans="1:6" outlineLevel="3" x14ac:dyDescent="0.25">
      <c r="A434" s="16" t="s">
        <v>488</v>
      </c>
      <c r="B434" s="17" t="s">
        <v>489</v>
      </c>
      <c r="C434" s="17"/>
      <c r="D434" s="18">
        <v>3545037.94</v>
      </c>
      <c r="E434" s="18">
        <v>3545037.94</v>
      </c>
      <c r="F434" s="18">
        <f>E434/D434*100</f>
        <v>100</v>
      </c>
    </row>
    <row r="435" spans="1:6" ht="25.5" outlineLevel="4" x14ac:dyDescent="0.25">
      <c r="A435" s="19" t="s">
        <v>129</v>
      </c>
      <c r="B435" s="17" t="s">
        <v>489</v>
      </c>
      <c r="C435" s="17" t="s">
        <v>130</v>
      </c>
      <c r="D435" s="20">
        <v>2632613.58</v>
      </c>
      <c r="E435" s="20">
        <v>2632613.58</v>
      </c>
      <c r="F435" s="20">
        <f>E435/D435*100</f>
        <v>100</v>
      </c>
    </row>
    <row r="436" spans="1:6" ht="38.25" outlineLevel="4" x14ac:dyDescent="0.25">
      <c r="A436" s="19" t="s">
        <v>479</v>
      </c>
      <c r="B436" s="17" t="s">
        <v>489</v>
      </c>
      <c r="C436" s="17" t="s">
        <v>480</v>
      </c>
      <c r="D436" s="20">
        <v>134125.63</v>
      </c>
      <c r="E436" s="20">
        <v>134125.63</v>
      </c>
      <c r="F436" s="20">
        <f>E436/D436*100</f>
        <v>100</v>
      </c>
    </row>
    <row r="437" spans="1:6" ht="38.25" outlineLevel="4" x14ac:dyDescent="0.25">
      <c r="A437" s="19" t="s">
        <v>131</v>
      </c>
      <c r="B437" s="17" t="s">
        <v>489</v>
      </c>
      <c r="C437" s="17" t="s">
        <v>132</v>
      </c>
      <c r="D437" s="20">
        <v>767498.73</v>
      </c>
      <c r="E437" s="20">
        <v>767498.73</v>
      </c>
      <c r="F437" s="20">
        <f>E437/D437*100</f>
        <v>100</v>
      </c>
    </row>
    <row r="438" spans="1:6" outlineLevel="4" x14ac:dyDescent="0.25">
      <c r="A438" s="19" t="s">
        <v>53</v>
      </c>
      <c r="B438" s="17" t="s">
        <v>489</v>
      </c>
      <c r="C438" s="17" t="s">
        <v>54</v>
      </c>
      <c r="D438" s="20">
        <v>10800</v>
      </c>
      <c r="E438" s="20">
        <v>10800</v>
      </c>
      <c r="F438" s="20">
        <f>E438/D438*100</f>
        <v>100</v>
      </c>
    </row>
    <row r="439" spans="1:6" outlineLevel="3" x14ac:dyDescent="0.25">
      <c r="A439" s="16" t="s">
        <v>127</v>
      </c>
      <c r="B439" s="17" t="s">
        <v>490</v>
      </c>
      <c r="C439" s="17"/>
      <c r="D439" s="18">
        <v>60854711.710000001</v>
      </c>
      <c r="E439" s="18">
        <v>60635706.399999999</v>
      </c>
      <c r="F439" s="18">
        <f>E439/D439*100</f>
        <v>99.640117742988153</v>
      </c>
    </row>
    <row r="440" spans="1:6" ht="25.5" outlineLevel="4" x14ac:dyDescent="0.25">
      <c r="A440" s="19" t="s">
        <v>129</v>
      </c>
      <c r="B440" s="17" t="s">
        <v>490</v>
      </c>
      <c r="C440" s="17" t="s">
        <v>130</v>
      </c>
      <c r="D440" s="20">
        <v>43492896.530000001</v>
      </c>
      <c r="E440" s="20">
        <v>43492896.530000001</v>
      </c>
      <c r="F440" s="20">
        <f>E440/D440*100</f>
        <v>100</v>
      </c>
    </row>
    <row r="441" spans="1:6" ht="38.25" outlineLevel="4" x14ac:dyDescent="0.25">
      <c r="A441" s="19" t="s">
        <v>131</v>
      </c>
      <c r="B441" s="17" t="s">
        <v>490</v>
      </c>
      <c r="C441" s="17" t="s">
        <v>132</v>
      </c>
      <c r="D441" s="20">
        <v>13022649.279999999</v>
      </c>
      <c r="E441" s="20">
        <v>13022649.279999999</v>
      </c>
      <c r="F441" s="20">
        <f>E441/D441*100</f>
        <v>100</v>
      </c>
    </row>
    <row r="442" spans="1:6" outlineLevel="4" x14ac:dyDescent="0.25">
      <c r="A442" s="19" t="s">
        <v>53</v>
      </c>
      <c r="B442" s="17" t="s">
        <v>490</v>
      </c>
      <c r="C442" s="17" t="s">
        <v>54</v>
      </c>
      <c r="D442" s="20">
        <v>2606183.17</v>
      </c>
      <c r="E442" s="20">
        <v>2498971.6</v>
      </c>
      <c r="F442" s="20">
        <f>E442/D442*100</f>
        <v>95.886261133364627</v>
      </c>
    </row>
    <row r="443" spans="1:6" outlineLevel="4" x14ac:dyDescent="0.25">
      <c r="A443" s="19" t="s">
        <v>242</v>
      </c>
      <c r="B443" s="17" t="s">
        <v>490</v>
      </c>
      <c r="C443" s="17" t="s">
        <v>243</v>
      </c>
      <c r="D443" s="20">
        <v>1560551.73</v>
      </c>
      <c r="E443" s="20">
        <v>1448757.99</v>
      </c>
      <c r="F443" s="20">
        <f>E443/D443*100</f>
        <v>92.836268234440382</v>
      </c>
    </row>
    <row r="444" spans="1:6" ht="25.5" outlineLevel="4" x14ac:dyDescent="0.25">
      <c r="A444" s="19" t="s">
        <v>491</v>
      </c>
      <c r="B444" s="17" t="s">
        <v>490</v>
      </c>
      <c r="C444" s="17" t="s">
        <v>492</v>
      </c>
      <c r="D444" s="20">
        <v>172431</v>
      </c>
      <c r="E444" s="20">
        <v>172431</v>
      </c>
      <c r="F444" s="20">
        <f>E444/D444*100</f>
        <v>100</v>
      </c>
    </row>
    <row r="445" spans="1:6" ht="38.25" outlineLevel="3" x14ac:dyDescent="0.25">
      <c r="A445" s="16" t="s">
        <v>493</v>
      </c>
      <c r="B445" s="17" t="s">
        <v>494</v>
      </c>
      <c r="C445" s="17"/>
      <c r="D445" s="18">
        <v>360000</v>
      </c>
      <c r="E445" s="18">
        <v>359646</v>
      </c>
      <c r="F445" s="18">
        <f>E445/D445*100</f>
        <v>99.901666666666671</v>
      </c>
    </row>
    <row r="446" spans="1:6" outlineLevel="4" x14ac:dyDescent="0.25">
      <c r="A446" s="19" t="s">
        <v>53</v>
      </c>
      <c r="B446" s="17" t="s">
        <v>494</v>
      </c>
      <c r="C446" s="17" t="s">
        <v>54</v>
      </c>
      <c r="D446" s="20">
        <v>360000</v>
      </c>
      <c r="E446" s="20">
        <v>359646</v>
      </c>
      <c r="F446" s="20">
        <f>E446/D446*100</f>
        <v>99.901666666666671</v>
      </c>
    </row>
    <row r="447" spans="1:6" ht="25.5" outlineLevel="3" x14ac:dyDescent="0.25">
      <c r="A447" s="16" t="s">
        <v>11</v>
      </c>
      <c r="B447" s="17" t="s">
        <v>495</v>
      </c>
      <c r="C447" s="17"/>
      <c r="D447" s="18">
        <v>127883</v>
      </c>
      <c r="E447" s="18">
        <v>127883</v>
      </c>
      <c r="F447" s="18">
        <f>E447/D447*100</f>
        <v>100</v>
      </c>
    </row>
    <row r="448" spans="1:6" ht="25.5" outlineLevel="4" x14ac:dyDescent="0.25">
      <c r="A448" s="19" t="s">
        <v>491</v>
      </c>
      <c r="B448" s="17" t="s">
        <v>495</v>
      </c>
      <c r="C448" s="17" t="s">
        <v>492</v>
      </c>
      <c r="D448" s="20">
        <v>127883</v>
      </c>
      <c r="E448" s="20">
        <v>127883</v>
      </c>
      <c r="F448" s="20">
        <f>E448/D448*100</f>
        <v>100</v>
      </c>
    </row>
    <row r="449" spans="1:6" outlineLevel="3" x14ac:dyDescent="0.25">
      <c r="A449" s="16" t="s">
        <v>496</v>
      </c>
      <c r="B449" s="17" t="s">
        <v>497</v>
      </c>
      <c r="C449" s="17"/>
      <c r="D449" s="18">
        <v>3534353.04</v>
      </c>
      <c r="E449" s="18">
        <v>3534036.46</v>
      </c>
      <c r="F449" s="18">
        <f>E449/D449*100</f>
        <v>99.991042773700954</v>
      </c>
    </row>
    <row r="450" spans="1:6" outlineLevel="4" x14ac:dyDescent="0.25">
      <c r="A450" s="19" t="s">
        <v>498</v>
      </c>
      <c r="B450" s="17" t="s">
        <v>497</v>
      </c>
      <c r="C450" s="17" t="s">
        <v>499</v>
      </c>
      <c r="D450" s="20">
        <v>3534353.04</v>
      </c>
      <c r="E450" s="20">
        <v>3534036.46</v>
      </c>
      <c r="F450" s="20">
        <f>E450/D450*100</f>
        <v>99.991042773700954</v>
      </c>
    </row>
    <row r="451" spans="1:6" outlineLevel="2" x14ac:dyDescent="0.25">
      <c r="A451" s="16" t="s">
        <v>500</v>
      </c>
      <c r="B451" s="17" t="s">
        <v>501</v>
      </c>
      <c r="C451" s="17"/>
      <c r="D451" s="18">
        <v>15000</v>
      </c>
      <c r="E451" s="18">
        <v>0</v>
      </c>
      <c r="F451" s="18">
        <f>E451/D451*100</f>
        <v>0</v>
      </c>
    </row>
    <row r="452" spans="1:6" outlineLevel="3" x14ac:dyDescent="0.25">
      <c r="A452" s="16" t="s">
        <v>502</v>
      </c>
      <c r="B452" s="17" t="s">
        <v>503</v>
      </c>
      <c r="C452" s="17"/>
      <c r="D452" s="18">
        <v>15000</v>
      </c>
      <c r="E452" s="18">
        <v>0</v>
      </c>
      <c r="F452" s="18">
        <f>E452/D452*100</f>
        <v>0</v>
      </c>
    </row>
    <row r="453" spans="1:6" outlineLevel="4" x14ac:dyDescent="0.25">
      <c r="A453" s="19" t="s">
        <v>53</v>
      </c>
      <c r="B453" s="17" t="s">
        <v>503</v>
      </c>
      <c r="C453" s="17" t="s">
        <v>54</v>
      </c>
      <c r="D453" s="20">
        <v>15000</v>
      </c>
      <c r="E453" s="20">
        <v>0</v>
      </c>
      <c r="F453" s="20">
        <f>E453/D453*100</f>
        <v>0</v>
      </c>
    </row>
    <row r="454" spans="1:6" ht="25.5" outlineLevel="2" x14ac:dyDescent="0.25">
      <c r="A454" s="16" t="s">
        <v>504</v>
      </c>
      <c r="B454" s="17" t="s">
        <v>505</v>
      </c>
      <c r="C454" s="17"/>
      <c r="D454" s="18">
        <v>47300</v>
      </c>
      <c r="E454" s="18">
        <v>47300</v>
      </c>
      <c r="F454" s="18">
        <f>E454/D454*100</f>
        <v>100</v>
      </c>
    </row>
    <row r="455" spans="1:6" ht="38.25" outlineLevel="3" x14ac:dyDescent="0.25">
      <c r="A455" s="16" t="s">
        <v>506</v>
      </c>
      <c r="B455" s="17" t="s">
        <v>507</v>
      </c>
      <c r="C455" s="17"/>
      <c r="D455" s="18">
        <v>47300</v>
      </c>
      <c r="E455" s="18">
        <v>47300</v>
      </c>
      <c r="F455" s="18">
        <f>E455/D455*100</f>
        <v>100</v>
      </c>
    </row>
    <row r="456" spans="1:6" outlineLevel="4" x14ac:dyDescent="0.25">
      <c r="A456" s="19" t="s">
        <v>53</v>
      </c>
      <c r="B456" s="17" t="s">
        <v>507</v>
      </c>
      <c r="C456" s="17" t="s">
        <v>54</v>
      </c>
      <c r="D456" s="20">
        <v>47300</v>
      </c>
      <c r="E456" s="20">
        <v>47300</v>
      </c>
      <c r="F456" s="20">
        <f>E456/D456*100</f>
        <v>100</v>
      </c>
    </row>
    <row r="457" spans="1:6" ht="25.5" outlineLevel="1" x14ac:dyDescent="0.25">
      <c r="A457" s="16" t="s">
        <v>508</v>
      </c>
      <c r="B457" s="17" t="s">
        <v>509</v>
      </c>
      <c r="C457" s="17"/>
      <c r="D457" s="18">
        <v>846221.43</v>
      </c>
      <c r="E457" s="18">
        <v>817471.43</v>
      </c>
      <c r="F457" s="18">
        <f>E457/D457*100</f>
        <v>96.602544088253595</v>
      </c>
    </row>
    <row r="458" spans="1:6" ht="25.5" outlineLevel="2" x14ac:dyDescent="0.25">
      <c r="A458" s="16" t="s">
        <v>510</v>
      </c>
      <c r="B458" s="17" t="s">
        <v>511</v>
      </c>
      <c r="C458" s="17"/>
      <c r="D458" s="18">
        <v>100000</v>
      </c>
      <c r="E458" s="18">
        <v>100000</v>
      </c>
      <c r="F458" s="18">
        <f>E458/D458*100</f>
        <v>100</v>
      </c>
    </row>
    <row r="459" spans="1:6" ht="38.25" outlineLevel="3" x14ac:dyDescent="0.25">
      <c r="A459" s="16" t="s">
        <v>512</v>
      </c>
      <c r="B459" s="17" t="s">
        <v>513</v>
      </c>
      <c r="C459" s="17"/>
      <c r="D459" s="18">
        <v>100000</v>
      </c>
      <c r="E459" s="18">
        <v>100000</v>
      </c>
      <c r="F459" s="18">
        <f>E459/D459*100</f>
        <v>100</v>
      </c>
    </row>
    <row r="460" spans="1:6" outlineLevel="4" x14ac:dyDescent="0.25">
      <c r="A460" s="19" t="s">
        <v>53</v>
      </c>
      <c r="B460" s="17" t="s">
        <v>513</v>
      </c>
      <c r="C460" s="17" t="s">
        <v>54</v>
      </c>
      <c r="D460" s="20">
        <v>100000</v>
      </c>
      <c r="E460" s="20">
        <v>100000</v>
      </c>
      <c r="F460" s="20">
        <f>E460/D460*100</f>
        <v>100</v>
      </c>
    </row>
    <row r="461" spans="1:6" ht="38.25" outlineLevel="2" x14ac:dyDescent="0.25">
      <c r="A461" s="16" t="s">
        <v>514</v>
      </c>
      <c r="B461" s="17" t="s">
        <v>515</v>
      </c>
      <c r="C461" s="17"/>
      <c r="D461" s="18">
        <v>200000</v>
      </c>
      <c r="E461" s="18">
        <v>171250</v>
      </c>
      <c r="F461" s="18">
        <f>E461/D461*100</f>
        <v>85.625</v>
      </c>
    </row>
    <row r="462" spans="1:6" ht="25.5" outlineLevel="3" x14ac:dyDescent="0.25">
      <c r="A462" s="16" t="s">
        <v>516</v>
      </c>
      <c r="B462" s="17" t="s">
        <v>517</v>
      </c>
      <c r="C462" s="17"/>
      <c r="D462" s="18">
        <v>200000</v>
      </c>
      <c r="E462" s="18">
        <v>171250</v>
      </c>
      <c r="F462" s="18">
        <f>E462/D462*100</f>
        <v>85.625</v>
      </c>
    </row>
    <row r="463" spans="1:6" outlineLevel="4" x14ac:dyDescent="0.25">
      <c r="A463" s="19" t="s">
        <v>53</v>
      </c>
      <c r="B463" s="17" t="s">
        <v>517</v>
      </c>
      <c r="C463" s="17" t="s">
        <v>54</v>
      </c>
      <c r="D463" s="20">
        <v>200000</v>
      </c>
      <c r="E463" s="20">
        <v>171250</v>
      </c>
      <c r="F463" s="20">
        <f>E463/D463*100</f>
        <v>85.625</v>
      </c>
    </row>
    <row r="464" spans="1:6" ht="191.25" outlineLevel="2" x14ac:dyDescent="0.25">
      <c r="A464" s="16" t="s">
        <v>518</v>
      </c>
      <c r="B464" s="17" t="s">
        <v>519</v>
      </c>
      <c r="C464" s="17"/>
      <c r="D464" s="18">
        <v>546221.43000000005</v>
      </c>
      <c r="E464" s="18">
        <v>546221.43000000005</v>
      </c>
      <c r="F464" s="18">
        <f>E464/D464*100</f>
        <v>100</v>
      </c>
    </row>
    <row r="465" spans="1:6" ht="63.75" outlineLevel="3" x14ac:dyDescent="0.25">
      <c r="A465" s="16" t="s">
        <v>520</v>
      </c>
      <c r="B465" s="17" t="s">
        <v>521</v>
      </c>
      <c r="C465" s="17"/>
      <c r="D465" s="18">
        <v>546221.43000000005</v>
      </c>
      <c r="E465" s="18">
        <v>546221.43000000005</v>
      </c>
      <c r="F465" s="18">
        <f>E465/D465*100</f>
        <v>100</v>
      </c>
    </row>
    <row r="466" spans="1:6" ht="25.5" outlineLevel="4" x14ac:dyDescent="0.25">
      <c r="A466" s="19" t="s">
        <v>129</v>
      </c>
      <c r="B466" s="17" t="s">
        <v>521</v>
      </c>
      <c r="C466" s="17" t="s">
        <v>130</v>
      </c>
      <c r="D466" s="20">
        <v>419524.73</v>
      </c>
      <c r="E466" s="20">
        <v>419524.73</v>
      </c>
      <c r="F466" s="20">
        <f>E466/D466*100</f>
        <v>100</v>
      </c>
    </row>
    <row r="467" spans="1:6" ht="38.25" outlineLevel="4" x14ac:dyDescent="0.25">
      <c r="A467" s="19" t="s">
        <v>131</v>
      </c>
      <c r="B467" s="17" t="s">
        <v>521</v>
      </c>
      <c r="C467" s="17" t="s">
        <v>132</v>
      </c>
      <c r="D467" s="20">
        <v>126696.7</v>
      </c>
      <c r="E467" s="20">
        <v>126696.7</v>
      </c>
      <c r="F467" s="20">
        <f>E467/D467*100</f>
        <v>100</v>
      </c>
    </row>
    <row r="468" spans="1:6" outlineLevel="1" x14ac:dyDescent="0.25">
      <c r="A468" s="16" t="s">
        <v>522</v>
      </c>
      <c r="B468" s="17" t="s">
        <v>523</v>
      </c>
      <c r="C468" s="17"/>
      <c r="D468" s="18">
        <v>4369634.8899999997</v>
      </c>
      <c r="E468" s="18">
        <v>3783497.92</v>
      </c>
      <c r="F468" s="18">
        <f>E468/D468*100</f>
        <v>86.586133973312357</v>
      </c>
    </row>
    <row r="469" spans="1:6" ht="51" outlineLevel="2" x14ac:dyDescent="0.25">
      <c r="A469" s="16" t="s">
        <v>524</v>
      </c>
      <c r="B469" s="17" t="s">
        <v>525</v>
      </c>
      <c r="C469" s="17"/>
      <c r="D469" s="18">
        <v>2058719.08</v>
      </c>
      <c r="E469" s="18">
        <v>1891748.93</v>
      </c>
      <c r="F469" s="18">
        <f>E469/D469*100</f>
        <v>91.889609824765401</v>
      </c>
    </row>
    <row r="470" spans="1:6" outlineLevel="3" x14ac:dyDescent="0.25">
      <c r="A470" s="16" t="s">
        <v>526</v>
      </c>
      <c r="B470" s="17" t="s">
        <v>527</v>
      </c>
      <c r="C470" s="17"/>
      <c r="D470" s="18">
        <v>2058719.08</v>
      </c>
      <c r="E470" s="18">
        <v>1891748.93</v>
      </c>
      <c r="F470" s="18">
        <f>E470/D470*100</f>
        <v>91.889609824765401</v>
      </c>
    </row>
    <row r="471" spans="1:6" ht="25.5" outlineLevel="4" x14ac:dyDescent="0.25">
      <c r="A471" s="19" t="s">
        <v>129</v>
      </c>
      <c r="B471" s="17" t="s">
        <v>527</v>
      </c>
      <c r="C471" s="17" t="s">
        <v>130</v>
      </c>
      <c r="D471" s="20">
        <v>1134527.8</v>
      </c>
      <c r="E471" s="20">
        <v>1133899.3</v>
      </c>
      <c r="F471" s="20">
        <f>E471/D471*100</f>
        <v>99.944602503349856</v>
      </c>
    </row>
    <row r="472" spans="1:6" ht="38.25" outlineLevel="4" x14ac:dyDescent="0.25">
      <c r="A472" s="19" t="s">
        <v>131</v>
      </c>
      <c r="B472" s="17" t="s">
        <v>527</v>
      </c>
      <c r="C472" s="17" t="s">
        <v>132</v>
      </c>
      <c r="D472" s="20">
        <v>340021.54</v>
      </c>
      <c r="E472" s="20">
        <v>340021.54</v>
      </c>
      <c r="F472" s="20">
        <f>E472/D472*100</f>
        <v>100</v>
      </c>
    </row>
    <row r="473" spans="1:6" outlineLevel="4" x14ac:dyDescent="0.25">
      <c r="A473" s="19" t="s">
        <v>53</v>
      </c>
      <c r="B473" s="17" t="s">
        <v>527</v>
      </c>
      <c r="C473" s="17" t="s">
        <v>54</v>
      </c>
      <c r="D473" s="20">
        <v>399169.74</v>
      </c>
      <c r="E473" s="20">
        <v>281863.73</v>
      </c>
      <c r="F473" s="20">
        <f>E473/D473*100</f>
        <v>70.612499334243111</v>
      </c>
    </row>
    <row r="474" spans="1:6" outlineLevel="4" x14ac:dyDescent="0.25">
      <c r="A474" s="19" t="s">
        <v>242</v>
      </c>
      <c r="B474" s="17" t="s">
        <v>527</v>
      </c>
      <c r="C474" s="17" t="s">
        <v>243</v>
      </c>
      <c r="D474" s="20">
        <v>185000</v>
      </c>
      <c r="E474" s="20">
        <v>135964.35999999999</v>
      </c>
      <c r="F474" s="20">
        <f>E474/D474*100</f>
        <v>73.494248648648636</v>
      </c>
    </row>
    <row r="475" spans="1:6" ht="63.75" outlineLevel="2" x14ac:dyDescent="0.25">
      <c r="A475" s="16" t="s">
        <v>528</v>
      </c>
      <c r="B475" s="17" t="s">
        <v>529</v>
      </c>
      <c r="C475" s="17"/>
      <c r="D475" s="18">
        <v>2310915.81</v>
      </c>
      <c r="E475" s="18">
        <v>1891748.99</v>
      </c>
      <c r="F475" s="18">
        <f>E475/D475*100</f>
        <v>81.861441330482748</v>
      </c>
    </row>
    <row r="476" spans="1:6" ht="25.5" outlineLevel="3" x14ac:dyDescent="0.25">
      <c r="A476" s="16" t="s">
        <v>530</v>
      </c>
      <c r="B476" s="17" t="s">
        <v>531</v>
      </c>
      <c r="C476" s="17"/>
      <c r="D476" s="18">
        <v>2310915.81</v>
      </c>
      <c r="E476" s="18">
        <v>1891748.99</v>
      </c>
      <c r="F476" s="18">
        <f>E476/D476*100</f>
        <v>81.861441330482748</v>
      </c>
    </row>
    <row r="477" spans="1:6" ht="25.5" outlineLevel="4" x14ac:dyDescent="0.25">
      <c r="A477" s="19" t="s">
        <v>129</v>
      </c>
      <c r="B477" s="17" t="s">
        <v>531</v>
      </c>
      <c r="C477" s="17" t="s">
        <v>130</v>
      </c>
      <c r="D477" s="20">
        <v>1327385.6100000001</v>
      </c>
      <c r="E477" s="20">
        <v>1133899.3</v>
      </c>
      <c r="F477" s="20">
        <f>E477/D477*100</f>
        <v>85.423504026083265</v>
      </c>
    </row>
    <row r="478" spans="1:6" ht="38.25" outlineLevel="4" x14ac:dyDescent="0.25">
      <c r="A478" s="19" t="s">
        <v>131</v>
      </c>
      <c r="B478" s="17" t="s">
        <v>531</v>
      </c>
      <c r="C478" s="17" t="s">
        <v>132</v>
      </c>
      <c r="D478" s="20">
        <v>399360.46</v>
      </c>
      <c r="E478" s="20">
        <v>340021.65</v>
      </c>
      <c r="F478" s="20">
        <f>E478/D478*100</f>
        <v>85.141541052912444</v>
      </c>
    </row>
    <row r="479" spans="1:6" outlineLevel="4" x14ac:dyDescent="0.25">
      <c r="A479" s="19" t="s">
        <v>53</v>
      </c>
      <c r="B479" s="17" t="s">
        <v>531</v>
      </c>
      <c r="C479" s="17" t="s">
        <v>54</v>
      </c>
      <c r="D479" s="20">
        <v>399169.74</v>
      </c>
      <c r="E479" s="20">
        <v>281863.73</v>
      </c>
      <c r="F479" s="20">
        <f>E479/D479*100</f>
        <v>70.612499334243111</v>
      </c>
    </row>
    <row r="480" spans="1:6" outlineLevel="4" x14ac:dyDescent="0.25">
      <c r="A480" s="19" t="s">
        <v>242</v>
      </c>
      <c r="B480" s="17" t="s">
        <v>531</v>
      </c>
      <c r="C480" s="17" t="s">
        <v>243</v>
      </c>
      <c r="D480" s="20">
        <v>185000</v>
      </c>
      <c r="E480" s="20">
        <v>135964.31</v>
      </c>
      <c r="F480" s="20">
        <f>E480/D480*100</f>
        <v>73.49422162162162</v>
      </c>
    </row>
    <row r="481" spans="1:6" ht="25.5" outlineLevel="1" x14ac:dyDescent="0.25">
      <c r="A481" s="16" t="s">
        <v>532</v>
      </c>
      <c r="B481" s="17" t="s">
        <v>533</v>
      </c>
      <c r="C481" s="17"/>
      <c r="D481" s="18">
        <v>2469339</v>
      </c>
      <c r="E481" s="18">
        <v>2469339</v>
      </c>
      <c r="F481" s="18">
        <f>E481/D481*100</f>
        <v>100</v>
      </c>
    </row>
    <row r="482" spans="1:6" ht="51" outlineLevel="2" x14ac:dyDescent="0.25">
      <c r="A482" s="16" t="s">
        <v>534</v>
      </c>
      <c r="B482" s="17" t="s">
        <v>535</v>
      </c>
      <c r="C482" s="17"/>
      <c r="D482" s="18">
        <v>2469339</v>
      </c>
      <c r="E482" s="18">
        <v>2469339</v>
      </c>
      <c r="F482" s="18">
        <f>E482/D482*100</f>
        <v>100</v>
      </c>
    </row>
    <row r="483" spans="1:6" ht="25.5" outlineLevel="3" x14ac:dyDescent="0.25">
      <c r="A483" s="16" t="s">
        <v>536</v>
      </c>
      <c r="B483" s="17" t="s">
        <v>537</v>
      </c>
      <c r="C483" s="17"/>
      <c r="D483" s="18">
        <v>2469339</v>
      </c>
      <c r="E483" s="18">
        <v>2469339</v>
      </c>
      <c r="F483" s="18">
        <f>E483/D483*100</f>
        <v>100</v>
      </c>
    </row>
    <row r="484" spans="1:6" ht="25.5" outlineLevel="4" x14ac:dyDescent="0.25">
      <c r="A484" s="19" t="s">
        <v>129</v>
      </c>
      <c r="B484" s="17" t="s">
        <v>537</v>
      </c>
      <c r="C484" s="17" t="s">
        <v>130</v>
      </c>
      <c r="D484" s="20">
        <v>1824895.64</v>
      </c>
      <c r="E484" s="20">
        <v>1824895.64</v>
      </c>
      <c r="F484" s="20">
        <f>E484/D484*100</f>
        <v>100</v>
      </c>
    </row>
    <row r="485" spans="1:6" ht="38.25" outlineLevel="4" x14ac:dyDescent="0.25">
      <c r="A485" s="19" t="s">
        <v>131</v>
      </c>
      <c r="B485" s="17" t="s">
        <v>537</v>
      </c>
      <c r="C485" s="17" t="s">
        <v>132</v>
      </c>
      <c r="D485" s="20">
        <v>546272.77</v>
      </c>
      <c r="E485" s="20">
        <v>546272.77</v>
      </c>
      <c r="F485" s="20">
        <f>E485/D485*100</f>
        <v>100</v>
      </c>
    </row>
    <row r="486" spans="1:6" outlineLevel="4" x14ac:dyDescent="0.25">
      <c r="A486" s="19" t="s">
        <v>53</v>
      </c>
      <c r="B486" s="17" t="s">
        <v>537</v>
      </c>
      <c r="C486" s="17" t="s">
        <v>54</v>
      </c>
      <c r="D486" s="20">
        <v>98170.59</v>
      </c>
      <c r="E486" s="20">
        <v>98170.59</v>
      </c>
      <c r="F486" s="20">
        <f>E486/D486*100</f>
        <v>100</v>
      </c>
    </row>
    <row r="487" spans="1:6" ht="25.5" outlineLevel="1" x14ac:dyDescent="0.25">
      <c r="A487" s="16" t="s">
        <v>538</v>
      </c>
      <c r="B487" s="17" t="s">
        <v>539</v>
      </c>
      <c r="C487" s="17"/>
      <c r="D487" s="18">
        <v>78569523.819999993</v>
      </c>
      <c r="E487" s="18">
        <v>77913779.780000001</v>
      </c>
      <c r="F487" s="18">
        <f>E487/D487*100</f>
        <v>99.165396443661436</v>
      </c>
    </row>
    <row r="488" spans="1:6" ht="38.25" outlineLevel="2" x14ac:dyDescent="0.25">
      <c r="A488" s="16" t="s">
        <v>540</v>
      </c>
      <c r="B488" s="17" t="s">
        <v>541</v>
      </c>
      <c r="C488" s="17"/>
      <c r="D488" s="18">
        <v>78569523.819999993</v>
      </c>
      <c r="E488" s="18">
        <v>77913779.780000001</v>
      </c>
      <c r="F488" s="18">
        <f>E488/D488*100</f>
        <v>99.165396443661436</v>
      </c>
    </row>
    <row r="489" spans="1:6" ht="25.5" outlineLevel="3" x14ac:dyDescent="0.25">
      <c r="A489" s="16" t="s">
        <v>542</v>
      </c>
      <c r="B489" s="17" t="s">
        <v>543</v>
      </c>
      <c r="C489" s="17"/>
      <c r="D489" s="18">
        <v>41212780.009999998</v>
      </c>
      <c r="E489" s="18">
        <v>40851528.189999998</v>
      </c>
      <c r="F489" s="18">
        <f>E489/D489*100</f>
        <v>99.123447095992205</v>
      </c>
    </row>
    <row r="490" spans="1:6" outlineLevel="4" x14ac:dyDescent="0.25">
      <c r="A490" s="19" t="s">
        <v>302</v>
      </c>
      <c r="B490" s="17" t="s">
        <v>543</v>
      </c>
      <c r="C490" s="17" t="s">
        <v>303</v>
      </c>
      <c r="D490" s="20">
        <v>29211915.600000001</v>
      </c>
      <c r="E490" s="20">
        <v>28991995.629999999</v>
      </c>
      <c r="F490" s="20">
        <f>E490/D490*100</f>
        <v>99.247156629468009</v>
      </c>
    </row>
    <row r="491" spans="1:6" ht="25.5" outlineLevel="4" x14ac:dyDescent="0.25">
      <c r="A491" s="19" t="s">
        <v>168</v>
      </c>
      <c r="B491" s="17" t="s">
        <v>543</v>
      </c>
      <c r="C491" s="17" t="s">
        <v>169</v>
      </c>
      <c r="D491" s="20">
        <v>25888.2</v>
      </c>
      <c r="E491" s="20">
        <v>25888.2</v>
      </c>
      <c r="F491" s="20">
        <f>E491/D491*100</f>
        <v>100</v>
      </c>
    </row>
    <row r="492" spans="1:6" ht="38.25" outlineLevel="4" x14ac:dyDescent="0.25">
      <c r="A492" s="19" t="s">
        <v>304</v>
      </c>
      <c r="B492" s="17" t="s">
        <v>543</v>
      </c>
      <c r="C492" s="17" t="s">
        <v>305</v>
      </c>
      <c r="D492" s="20">
        <v>8720188</v>
      </c>
      <c r="E492" s="20">
        <v>8720188</v>
      </c>
      <c r="F492" s="20">
        <f>E492/D492*100</f>
        <v>100</v>
      </c>
    </row>
    <row r="493" spans="1:6" outlineLevel="4" x14ac:dyDescent="0.25">
      <c r="A493" s="19" t="s">
        <v>53</v>
      </c>
      <c r="B493" s="17" t="s">
        <v>543</v>
      </c>
      <c r="C493" s="17" t="s">
        <v>54</v>
      </c>
      <c r="D493" s="20">
        <v>3253289.8</v>
      </c>
      <c r="E493" s="20">
        <v>3111957.96</v>
      </c>
      <c r="F493" s="20">
        <f>E493/D493*100</f>
        <v>95.655725475179011</v>
      </c>
    </row>
    <row r="494" spans="1:6" ht="25.5" outlineLevel="4" x14ac:dyDescent="0.25">
      <c r="A494" s="19" t="s">
        <v>110</v>
      </c>
      <c r="B494" s="17" t="s">
        <v>543</v>
      </c>
      <c r="C494" s="17" t="s">
        <v>111</v>
      </c>
      <c r="D494" s="20">
        <v>1498.41</v>
      </c>
      <c r="E494" s="20">
        <v>1498.4</v>
      </c>
      <c r="F494" s="20">
        <f>E494/D494*100</f>
        <v>99.999332625916807</v>
      </c>
    </row>
    <row r="495" spans="1:6" ht="51" outlineLevel="3" x14ac:dyDescent="0.25">
      <c r="A495" s="16" t="s">
        <v>142</v>
      </c>
      <c r="B495" s="17" t="s">
        <v>544</v>
      </c>
      <c r="C495" s="17"/>
      <c r="D495" s="18">
        <v>13500</v>
      </c>
      <c r="E495" s="18">
        <v>13500</v>
      </c>
      <c r="F495" s="18">
        <f>E495/D495*100</f>
        <v>100</v>
      </c>
    </row>
    <row r="496" spans="1:6" outlineLevel="4" x14ac:dyDescent="0.25">
      <c r="A496" s="19" t="s">
        <v>53</v>
      </c>
      <c r="B496" s="17" t="s">
        <v>544</v>
      </c>
      <c r="C496" s="17" t="s">
        <v>54</v>
      </c>
      <c r="D496" s="20">
        <v>13500</v>
      </c>
      <c r="E496" s="20">
        <v>13500</v>
      </c>
      <c r="F496" s="20">
        <f>E496/D496*100</f>
        <v>100</v>
      </c>
    </row>
    <row r="497" spans="1:6" ht="25.5" outlineLevel="3" x14ac:dyDescent="0.25">
      <c r="A497" s="16" t="s">
        <v>11</v>
      </c>
      <c r="B497" s="17" t="s">
        <v>545</v>
      </c>
      <c r="C497" s="17"/>
      <c r="D497" s="18">
        <v>51603</v>
      </c>
      <c r="E497" s="18">
        <v>51603</v>
      </c>
      <c r="F497" s="18">
        <f>E497/D497*100</f>
        <v>100</v>
      </c>
    </row>
    <row r="498" spans="1:6" ht="25.5" outlineLevel="4" x14ac:dyDescent="0.25">
      <c r="A498" s="19" t="s">
        <v>491</v>
      </c>
      <c r="B498" s="17" t="s">
        <v>545</v>
      </c>
      <c r="C498" s="17" t="s">
        <v>492</v>
      </c>
      <c r="D498" s="20">
        <v>51603</v>
      </c>
      <c r="E498" s="20">
        <v>51603</v>
      </c>
      <c r="F498" s="20">
        <f>E498/D498*100</f>
        <v>100</v>
      </c>
    </row>
    <row r="499" spans="1:6" ht="25.5" outlineLevel="3" x14ac:dyDescent="0.25">
      <c r="A499" s="16" t="s">
        <v>546</v>
      </c>
      <c r="B499" s="17" t="s">
        <v>547</v>
      </c>
      <c r="C499" s="17"/>
      <c r="D499" s="18">
        <v>37291640.810000002</v>
      </c>
      <c r="E499" s="18">
        <v>36997148.590000004</v>
      </c>
      <c r="F499" s="18">
        <f>E499/D499*100</f>
        <v>99.210299644629657</v>
      </c>
    </row>
    <row r="500" spans="1:6" outlineLevel="4" x14ac:dyDescent="0.25">
      <c r="A500" s="19" t="s">
        <v>302</v>
      </c>
      <c r="B500" s="17" t="s">
        <v>547</v>
      </c>
      <c r="C500" s="17" t="s">
        <v>303</v>
      </c>
      <c r="D500" s="20">
        <v>25533298.170000002</v>
      </c>
      <c r="E500" s="20">
        <v>25531298.170000002</v>
      </c>
      <c r="F500" s="20">
        <f>E500/D500*100</f>
        <v>99.992167091040557</v>
      </c>
    </row>
    <row r="501" spans="1:6" ht="38.25" outlineLevel="4" x14ac:dyDescent="0.25">
      <c r="A501" s="19" t="s">
        <v>304</v>
      </c>
      <c r="B501" s="17" t="s">
        <v>547</v>
      </c>
      <c r="C501" s="17" t="s">
        <v>305</v>
      </c>
      <c r="D501" s="20">
        <v>7686740.4000000004</v>
      </c>
      <c r="E501" s="20">
        <v>7686740.4000000004</v>
      </c>
      <c r="F501" s="20">
        <f>E501/D501*100</f>
        <v>100</v>
      </c>
    </row>
    <row r="502" spans="1:6" outlineLevel="4" x14ac:dyDescent="0.25">
      <c r="A502" s="19" t="s">
        <v>53</v>
      </c>
      <c r="B502" s="17" t="s">
        <v>547</v>
      </c>
      <c r="C502" s="17" t="s">
        <v>54</v>
      </c>
      <c r="D502" s="20">
        <v>2480637.61</v>
      </c>
      <c r="E502" s="20">
        <v>2359208.31</v>
      </c>
      <c r="F502" s="20">
        <f>E502/D502*100</f>
        <v>95.104915788163041</v>
      </c>
    </row>
    <row r="503" spans="1:6" outlineLevel="4" x14ac:dyDescent="0.25">
      <c r="A503" s="19" t="s">
        <v>242</v>
      </c>
      <c r="B503" s="17" t="s">
        <v>547</v>
      </c>
      <c r="C503" s="17" t="s">
        <v>243</v>
      </c>
      <c r="D503" s="20">
        <v>1515930.17</v>
      </c>
      <c r="E503" s="20">
        <v>1345013.25</v>
      </c>
      <c r="F503" s="20">
        <f>E503/D503*100</f>
        <v>88.725277497445688</v>
      </c>
    </row>
    <row r="504" spans="1:6" ht="25.5" outlineLevel="4" x14ac:dyDescent="0.25">
      <c r="A504" s="19" t="s">
        <v>491</v>
      </c>
      <c r="B504" s="17" t="s">
        <v>547</v>
      </c>
      <c r="C504" s="17" t="s">
        <v>492</v>
      </c>
      <c r="D504" s="20">
        <v>66068</v>
      </c>
      <c r="E504" s="20">
        <v>66068</v>
      </c>
      <c r="F504" s="20">
        <f>E504/D504*100</f>
        <v>100</v>
      </c>
    </row>
    <row r="505" spans="1:6" outlineLevel="4" x14ac:dyDescent="0.25">
      <c r="A505" s="19" t="s">
        <v>306</v>
      </c>
      <c r="B505" s="17" t="s">
        <v>547</v>
      </c>
      <c r="C505" s="17" t="s">
        <v>307</v>
      </c>
      <c r="D505" s="20">
        <v>8053</v>
      </c>
      <c r="E505" s="20">
        <v>8053</v>
      </c>
      <c r="F505" s="20">
        <f>E505/D505*100</f>
        <v>100</v>
      </c>
    </row>
    <row r="506" spans="1:6" outlineLevel="4" x14ac:dyDescent="0.25">
      <c r="A506" s="19" t="s">
        <v>133</v>
      </c>
      <c r="B506" s="17" t="s">
        <v>547</v>
      </c>
      <c r="C506" s="17" t="s">
        <v>134</v>
      </c>
      <c r="D506" s="20">
        <v>913.46</v>
      </c>
      <c r="E506" s="20">
        <v>767.46</v>
      </c>
      <c r="F506" s="20">
        <f>E506/D506*100</f>
        <v>84.016815186215055</v>
      </c>
    </row>
    <row r="507" spans="1:6" ht="76.5" x14ac:dyDescent="0.25">
      <c r="A507" s="16" t="s">
        <v>548</v>
      </c>
      <c r="B507" s="17" t="s">
        <v>549</v>
      </c>
      <c r="C507" s="17"/>
      <c r="D507" s="18">
        <v>21308658.899999999</v>
      </c>
      <c r="E507" s="18">
        <v>14752748.26</v>
      </c>
      <c r="F507" s="18">
        <f>E507/D507*100</f>
        <v>69.233584005608165</v>
      </c>
    </row>
    <row r="508" spans="1:6" ht="25.5" outlineLevel="1" x14ac:dyDescent="0.25">
      <c r="A508" s="16" t="s">
        <v>550</v>
      </c>
      <c r="B508" s="17" t="s">
        <v>551</v>
      </c>
      <c r="C508" s="17"/>
      <c r="D508" s="18">
        <v>15434739.5</v>
      </c>
      <c r="E508" s="18">
        <v>8892628.8599999994</v>
      </c>
      <c r="F508" s="18">
        <f>E508/D508*100</f>
        <v>57.614376063813708</v>
      </c>
    </row>
    <row r="509" spans="1:6" ht="25.5" outlineLevel="2" x14ac:dyDescent="0.25">
      <c r="A509" s="16" t="s">
        <v>552</v>
      </c>
      <c r="B509" s="17" t="s">
        <v>553</v>
      </c>
      <c r="C509" s="17"/>
      <c r="D509" s="18">
        <v>145356.48000000001</v>
      </c>
      <c r="E509" s="18">
        <v>145356.48000000001</v>
      </c>
      <c r="F509" s="18">
        <f>E509/D509*100</f>
        <v>100</v>
      </c>
    </row>
    <row r="510" spans="1:6" ht="25.5" outlineLevel="3" x14ac:dyDescent="0.25">
      <c r="A510" s="16" t="s">
        <v>554</v>
      </c>
      <c r="B510" s="17" t="s">
        <v>555</v>
      </c>
      <c r="C510" s="17"/>
      <c r="D510" s="18">
        <v>145356.48000000001</v>
      </c>
      <c r="E510" s="18">
        <v>145356.48000000001</v>
      </c>
      <c r="F510" s="18">
        <f>E510/D510*100</f>
        <v>100</v>
      </c>
    </row>
    <row r="511" spans="1:6" outlineLevel="4" x14ac:dyDescent="0.25">
      <c r="A511" s="19" t="s">
        <v>53</v>
      </c>
      <c r="B511" s="17" t="s">
        <v>555</v>
      </c>
      <c r="C511" s="17" t="s">
        <v>54</v>
      </c>
      <c r="D511" s="20">
        <v>145356.48000000001</v>
      </c>
      <c r="E511" s="20">
        <v>145356.48000000001</v>
      </c>
      <c r="F511" s="20">
        <f>E511/D511*100</f>
        <v>100</v>
      </c>
    </row>
    <row r="512" spans="1:6" ht="25.5" outlineLevel="2" x14ac:dyDescent="0.25">
      <c r="A512" s="16" t="s">
        <v>556</v>
      </c>
      <c r="B512" s="17" t="s">
        <v>557</v>
      </c>
      <c r="C512" s="17"/>
      <c r="D512" s="18">
        <v>9273890.7400000002</v>
      </c>
      <c r="E512" s="18">
        <v>3059972.07</v>
      </c>
      <c r="F512" s="18">
        <f>E512/D512*100</f>
        <v>32.995558776660758</v>
      </c>
    </row>
    <row r="513" spans="1:6" ht="25.5" outlineLevel="3" x14ac:dyDescent="0.25">
      <c r="A513" s="16" t="s">
        <v>554</v>
      </c>
      <c r="B513" s="17" t="s">
        <v>558</v>
      </c>
      <c r="C513" s="17"/>
      <c r="D513" s="18">
        <v>9273890.7400000002</v>
      </c>
      <c r="E513" s="18">
        <v>3059972.07</v>
      </c>
      <c r="F513" s="18">
        <f>E513/D513*100</f>
        <v>32.995558776660758</v>
      </c>
    </row>
    <row r="514" spans="1:6" outlineLevel="4" x14ac:dyDescent="0.25">
      <c r="A514" s="19" t="s">
        <v>53</v>
      </c>
      <c r="B514" s="17" t="s">
        <v>558</v>
      </c>
      <c r="C514" s="17" t="s">
        <v>54</v>
      </c>
      <c r="D514" s="20">
        <v>5086265.45</v>
      </c>
      <c r="E514" s="20">
        <v>3059972.07</v>
      </c>
      <c r="F514" s="20">
        <f>E514/D514*100</f>
        <v>60.161470141122884</v>
      </c>
    </row>
    <row r="515" spans="1:6" outlineLevel="4" x14ac:dyDescent="0.25">
      <c r="A515" s="19" t="s">
        <v>363</v>
      </c>
      <c r="B515" s="17" t="s">
        <v>558</v>
      </c>
      <c r="C515" s="17" t="s">
        <v>364</v>
      </c>
      <c r="D515" s="20">
        <v>4187625.29</v>
      </c>
      <c r="E515" s="20">
        <v>0</v>
      </c>
      <c r="F515" s="20">
        <f>E515/D515*100</f>
        <v>0</v>
      </c>
    </row>
    <row r="516" spans="1:6" ht="25.5" outlineLevel="2" x14ac:dyDescent="0.25">
      <c r="A516" s="16" t="s">
        <v>559</v>
      </c>
      <c r="B516" s="17" t="s">
        <v>560</v>
      </c>
      <c r="C516" s="17"/>
      <c r="D516" s="18">
        <v>610000</v>
      </c>
      <c r="E516" s="18">
        <v>609999.96</v>
      </c>
      <c r="F516" s="18">
        <f>E516/D516*100</f>
        <v>99.999993442622952</v>
      </c>
    </row>
    <row r="517" spans="1:6" ht="38.25" outlineLevel="3" x14ac:dyDescent="0.25">
      <c r="A517" s="16" t="s">
        <v>561</v>
      </c>
      <c r="B517" s="17" t="s">
        <v>562</v>
      </c>
      <c r="C517" s="17"/>
      <c r="D517" s="18">
        <v>500000</v>
      </c>
      <c r="E517" s="18">
        <v>500000</v>
      </c>
      <c r="F517" s="18">
        <f>E517/D517*100</f>
        <v>100</v>
      </c>
    </row>
    <row r="518" spans="1:6" outlineLevel="4" x14ac:dyDescent="0.25">
      <c r="A518" s="19" t="s">
        <v>53</v>
      </c>
      <c r="B518" s="17" t="s">
        <v>562</v>
      </c>
      <c r="C518" s="17" t="s">
        <v>54</v>
      </c>
      <c r="D518" s="20">
        <v>500000</v>
      </c>
      <c r="E518" s="20">
        <v>500000</v>
      </c>
      <c r="F518" s="20">
        <f>E518/D518*100</f>
        <v>100</v>
      </c>
    </row>
    <row r="519" spans="1:6" ht="25.5" outlineLevel="3" x14ac:dyDescent="0.25">
      <c r="A519" s="16" t="s">
        <v>563</v>
      </c>
      <c r="B519" s="17" t="s">
        <v>564</v>
      </c>
      <c r="C519" s="17"/>
      <c r="D519" s="18">
        <v>110000</v>
      </c>
      <c r="E519" s="18">
        <v>109999.96</v>
      </c>
      <c r="F519" s="18">
        <f>E519/D519*100</f>
        <v>99.999963636363645</v>
      </c>
    </row>
    <row r="520" spans="1:6" outlineLevel="4" x14ac:dyDescent="0.25">
      <c r="A520" s="19" t="s">
        <v>53</v>
      </c>
      <c r="B520" s="17" t="s">
        <v>564</v>
      </c>
      <c r="C520" s="17" t="s">
        <v>54</v>
      </c>
      <c r="D520" s="20">
        <v>110000</v>
      </c>
      <c r="E520" s="20">
        <v>109999.96</v>
      </c>
      <c r="F520" s="20">
        <f>E520/D520*100</f>
        <v>99.999963636363645</v>
      </c>
    </row>
    <row r="521" spans="1:6" ht="25.5" outlineLevel="2" x14ac:dyDescent="0.25">
      <c r="A521" s="16" t="s">
        <v>565</v>
      </c>
      <c r="B521" s="17" t="s">
        <v>566</v>
      </c>
      <c r="C521" s="17"/>
      <c r="D521" s="18">
        <v>2486500</v>
      </c>
      <c r="E521" s="18">
        <v>2486500</v>
      </c>
      <c r="F521" s="18">
        <f>E521/D521*100</f>
        <v>100</v>
      </c>
    </row>
    <row r="522" spans="1:6" ht="25.5" outlineLevel="3" x14ac:dyDescent="0.25">
      <c r="A522" s="16" t="s">
        <v>554</v>
      </c>
      <c r="B522" s="17" t="s">
        <v>567</v>
      </c>
      <c r="C522" s="17"/>
      <c r="D522" s="18">
        <v>1204316</v>
      </c>
      <c r="E522" s="18">
        <v>1204316</v>
      </c>
      <c r="F522" s="18">
        <f>E522/D522*100</f>
        <v>100</v>
      </c>
    </row>
    <row r="523" spans="1:6" outlineLevel="4" x14ac:dyDescent="0.25">
      <c r="A523" s="19" t="s">
        <v>53</v>
      </c>
      <c r="B523" s="17" t="s">
        <v>567</v>
      </c>
      <c r="C523" s="17" t="s">
        <v>54</v>
      </c>
      <c r="D523" s="20">
        <v>1204316</v>
      </c>
      <c r="E523" s="20">
        <v>1204316</v>
      </c>
      <c r="F523" s="20">
        <f>E523/D523*100</f>
        <v>100</v>
      </c>
    </row>
    <row r="524" spans="1:6" ht="38.25" outlineLevel="3" x14ac:dyDescent="0.25">
      <c r="A524" s="16" t="s">
        <v>568</v>
      </c>
      <c r="B524" s="17" t="s">
        <v>569</v>
      </c>
      <c r="C524" s="17"/>
      <c r="D524" s="18">
        <v>1282184</v>
      </c>
      <c r="E524" s="18">
        <v>1282184</v>
      </c>
      <c r="F524" s="18">
        <f>E524/D524*100</f>
        <v>100</v>
      </c>
    </row>
    <row r="525" spans="1:6" outlineLevel="4" x14ac:dyDescent="0.25">
      <c r="A525" s="19" t="s">
        <v>53</v>
      </c>
      <c r="B525" s="17" t="s">
        <v>569</v>
      </c>
      <c r="C525" s="17" t="s">
        <v>54</v>
      </c>
      <c r="D525" s="20">
        <v>1282184</v>
      </c>
      <c r="E525" s="20">
        <v>1282184</v>
      </c>
      <c r="F525" s="20">
        <f>E525/D525*100</f>
        <v>100</v>
      </c>
    </row>
    <row r="526" spans="1:6" ht="25.5" outlineLevel="2" x14ac:dyDescent="0.25">
      <c r="A526" s="16" t="s">
        <v>570</v>
      </c>
      <c r="B526" s="17" t="s">
        <v>571</v>
      </c>
      <c r="C526" s="17"/>
      <c r="D526" s="18">
        <v>2381527.2000000002</v>
      </c>
      <c r="E526" s="18">
        <v>2312499.77</v>
      </c>
      <c r="F526" s="18">
        <f>E526/D526*100</f>
        <v>97.101547695949037</v>
      </c>
    </row>
    <row r="527" spans="1:6" ht="25.5" outlineLevel="3" x14ac:dyDescent="0.25">
      <c r="A527" s="16" t="s">
        <v>554</v>
      </c>
      <c r="B527" s="17" t="s">
        <v>572</v>
      </c>
      <c r="C527" s="17"/>
      <c r="D527" s="18">
        <v>2381527.2000000002</v>
      </c>
      <c r="E527" s="18">
        <v>2312499.77</v>
      </c>
      <c r="F527" s="18">
        <f>E527/D527*100</f>
        <v>97.101547695949037</v>
      </c>
    </row>
    <row r="528" spans="1:6" outlineLevel="4" x14ac:dyDescent="0.25">
      <c r="A528" s="19" t="s">
        <v>53</v>
      </c>
      <c r="B528" s="17" t="s">
        <v>572</v>
      </c>
      <c r="C528" s="17" t="s">
        <v>54</v>
      </c>
      <c r="D528" s="20">
        <v>1884845.74</v>
      </c>
      <c r="E528" s="20">
        <v>1815818.31</v>
      </c>
      <c r="F528" s="20">
        <f>E528/D528*100</f>
        <v>96.33776767323144</v>
      </c>
    </row>
    <row r="529" spans="1:6" outlineLevel="4" x14ac:dyDescent="0.25">
      <c r="A529" s="19" t="s">
        <v>242</v>
      </c>
      <c r="B529" s="17" t="s">
        <v>572</v>
      </c>
      <c r="C529" s="17" t="s">
        <v>243</v>
      </c>
      <c r="D529" s="20">
        <v>496681.46</v>
      </c>
      <c r="E529" s="20">
        <v>496681.46</v>
      </c>
      <c r="F529" s="20">
        <f>E529/D529*100</f>
        <v>100</v>
      </c>
    </row>
    <row r="530" spans="1:6" ht="38.25" outlineLevel="2" x14ac:dyDescent="0.25">
      <c r="A530" s="16" t="s">
        <v>384</v>
      </c>
      <c r="B530" s="17" t="s">
        <v>573</v>
      </c>
      <c r="C530" s="17"/>
      <c r="D530" s="18">
        <v>537465.07999999996</v>
      </c>
      <c r="E530" s="18">
        <v>278300.58</v>
      </c>
      <c r="F530" s="18">
        <f>E530/D530*100</f>
        <v>51.780216121203637</v>
      </c>
    </row>
    <row r="531" spans="1:6" ht="38.25" outlineLevel="3" x14ac:dyDescent="0.25">
      <c r="A531" s="16" t="s">
        <v>574</v>
      </c>
      <c r="B531" s="17" t="s">
        <v>575</v>
      </c>
      <c r="C531" s="17"/>
      <c r="D531" s="18">
        <v>537465.07999999996</v>
      </c>
      <c r="E531" s="18">
        <v>278300.58</v>
      </c>
      <c r="F531" s="18">
        <f>E531/D531*100</f>
        <v>51.780216121203637</v>
      </c>
    </row>
    <row r="532" spans="1:6" outlineLevel="4" x14ac:dyDescent="0.25">
      <c r="A532" s="19" t="s">
        <v>53</v>
      </c>
      <c r="B532" s="17" t="s">
        <v>575</v>
      </c>
      <c r="C532" s="17" t="s">
        <v>54</v>
      </c>
      <c r="D532" s="20">
        <v>537465.07999999996</v>
      </c>
      <c r="E532" s="20">
        <v>278300.58</v>
      </c>
      <c r="F532" s="20">
        <f>E532/D532*100</f>
        <v>51.780216121203637</v>
      </c>
    </row>
    <row r="533" spans="1:6" ht="25.5" outlineLevel="1" x14ac:dyDescent="0.25">
      <c r="A533" s="16" t="s">
        <v>576</v>
      </c>
      <c r="B533" s="17" t="s">
        <v>577</v>
      </c>
      <c r="C533" s="17"/>
      <c r="D533" s="18">
        <v>5873919.4000000004</v>
      </c>
      <c r="E533" s="18">
        <v>5860119.4000000004</v>
      </c>
      <c r="F533" s="18">
        <f>E533/D533*100</f>
        <v>99.765063170597813</v>
      </c>
    </row>
    <row r="534" spans="1:6" ht="38.25" outlineLevel="2" x14ac:dyDescent="0.25">
      <c r="A534" s="16" t="s">
        <v>578</v>
      </c>
      <c r="B534" s="17" t="s">
        <v>579</v>
      </c>
      <c r="C534" s="17"/>
      <c r="D534" s="18">
        <v>68300</v>
      </c>
      <c r="E534" s="18">
        <v>54500</v>
      </c>
      <c r="F534" s="18">
        <f>E534/D534*100</f>
        <v>79.795021961932662</v>
      </c>
    </row>
    <row r="535" spans="1:6" ht="38.25" outlineLevel="3" x14ac:dyDescent="0.25">
      <c r="A535" s="16" t="s">
        <v>580</v>
      </c>
      <c r="B535" s="17" t="s">
        <v>581</v>
      </c>
      <c r="C535" s="17"/>
      <c r="D535" s="18">
        <v>68300</v>
      </c>
      <c r="E535" s="18">
        <v>54500</v>
      </c>
      <c r="F535" s="18">
        <f>E535/D535*100</f>
        <v>79.795021961932662</v>
      </c>
    </row>
    <row r="536" spans="1:6" outlineLevel="4" x14ac:dyDescent="0.25">
      <c r="A536" s="19" t="s">
        <v>53</v>
      </c>
      <c r="B536" s="17" t="s">
        <v>581</v>
      </c>
      <c r="C536" s="17" t="s">
        <v>54</v>
      </c>
      <c r="D536" s="20">
        <v>68300</v>
      </c>
      <c r="E536" s="20">
        <v>54500</v>
      </c>
      <c r="F536" s="20">
        <f>E536/D536*100</f>
        <v>79.795021961932662</v>
      </c>
    </row>
    <row r="537" spans="1:6" ht="25.5" outlineLevel="2" x14ac:dyDescent="0.25">
      <c r="A537" s="16" t="s">
        <v>582</v>
      </c>
      <c r="B537" s="17" t="s">
        <v>583</v>
      </c>
      <c r="C537" s="17"/>
      <c r="D537" s="18">
        <v>5805619.4000000004</v>
      </c>
      <c r="E537" s="18">
        <v>5805619.4000000004</v>
      </c>
      <c r="F537" s="18">
        <f>E537/D537*100</f>
        <v>100</v>
      </c>
    </row>
    <row r="538" spans="1:6" ht="38.25" outlineLevel="3" x14ac:dyDescent="0.25">
      <c r="A538" s="16" t="s">
        <v>584</v>
      </c>
      <c r="B538" s="17" t="s">
        <v>585</v>
      </c>
      <c r="C538" s="17"/>
      <c r="D538" s="18">
        <v>5805619.4000000004</v>
      </c>
      <c r="E538" s="18">
        <v>5805619.4000000004</v>
      </c>
      <c r="F538" s="18">
        <f>E538/D538*100</f>
        <v>100</v>
      </c>
    </row>
    <row r="539" spans="1:6" outlineLevel="4" x14ac:dyDescent="0.25">
      <c r="A539" s="19" t="s">
        <v>53</v>
      </c>
      <c r="B539" s="17" t="s">
        <v>585</v>
      </c>
      <c r="C539" s="17" t="s">
        <v>54</v>
      </c>
      <c r="D539" s="20">
        <v>5805619.4000000004</v>
      </c>
      <c r="E539" s="20">
        <v>5805619.4000000004</v>
      </c>
      <c r="F539" s="20">
        <f>E539/D539*100</f>
        <v>100</v>
      </c>
    </row>
    <row r="540" spans="1:6" x14ac:dyDescent="0.25">
      <c r="A540" s="16" t="s">
        <v>586</v>
      </c>
      <c r="B540" s="17" t="s">
        <v>587</v>
      </c>
      <c r="C540" s="17"/>
      <c r="D540" s="18">
        <v>22146951.109999999</v>
      </c>
      <c r="E540" s="18">
        <v>21597749.32</v>
      </c>
      <c r="F540" s="18">
        <f>E540/D540*100</f>
        <v>97.52019234037131</v>
      </c>
    </row>
    <row r="541" spans="1:6" ht="25.5" outlineLevel="3" x14ac:dyDescent="0.25">
      <c r="A541" s="16" t="s">
        <v>588</v>
      </c>
      <c r="B541" s="17" t="s">
        <v>589</v>
      </c>
      <c r="C541" s="17"/>
      <c r="D541" s="18">
        <v>9154031.4800000004</v>
      </c>
      <c r="E541" s="18">
        <v>8994031.4800000004</v>
      </c>
      <c r="F541" s="18">
        <f>E541/D541*100</f>
        <v>98.252136227086694</v>
      </c>
    </row>
    <row r="542" spans="1:6" outlineLevel="4" x14ac:dyDescent="0.25">
      <c r="A542" s="19" t="s">
        <v>302</v>
      </c>
      <c r="B542" s="17" t="s">
        <v>589</v>
      </c>
      <c r="C542" s="17" t="s">
        <v>303</v>
      </c>
      <c r="D542" s="20">
        <v>80000</v>
      </c>
      <c r="E542" s="20">
        <v>80000</v>
      </c>
      <c r="F542" s="20">
        <f>E542/D542*100</f>
        <v>100</v>
      </c>
    </row>
    <row r="543" spans="1:6" ht="38.25" outlineLevel="4" x14ac:dyDescent="0.25">
      <c r="A543" s="19" t="s">
        <v>304</v>
      </c>
      <c r="B543" s="17" t="s">
        <v>589</v>
      </c>
      <c r="C543" s="17" t="s">
        <v>305</v>
      </c>
      <c r="D543" s="20">
        <v>24160</v>
      </c>
      <c r="E543" s="20">
        <v>24160</v>
      </c>
      <c r="F543" s="20">
        <f>E543/D543*100</f>
        <v>100</v>
      </c>
    </row>
    <row r="544" spans="1:6" ht="25.5" outlineLevel="4" x14ac:dyDescent="0.25">
      <c r="A544" s="19" t="s">
        <v>129</v>
      </c>
      <c r="B544" s="17" t="s">
        <v>589</v>
      </c>
      <c r="C544" s="17" t="s">
        <v>130</v>
      </c>
      <c r="D544" s="20">
        <v>466466</v>
      </c>
      <c r="E544" s="20">
        <v>466466</v>
      </c>
      <c r="F544" s="20">
        <f>E544/D544*100</f>
        <v>100</v>
      </c>
    </row>
    <row r="545" spans="1:6" ht="38.25" outlineLevel="4" x14ac:dyDescent="0.25">
      <c r="A545" s="19" t="s">
        <v>131</v>
      </c>
      <c r="B545" s="17" t="s">
        <v>589</v>
      </c>
      <c r="C545" s="17" t="s">
        <v>132</v>
      </c>
      <c r="D545" s="20">
        <v>140874</v>
      </c>
      <c r="E545" s="20">
        <v>140874</v>
      </c>
      <c r="F545" s="20">
        <f>E545/D545*100</f>
        <v>100</v>
      </c>
    </row>
    <row r="546" spans="1:6" outlineLevel="4" x14ac:dyDescent="0.25">
      <c r="A546" s="19" t="s">
        <v>53</v>
      </c>
      <c r="B546" s="17" t="s">
        <v>589</v>
      </c>
      <c r="C546" s="17" t="s">
        <v>54</v>
      </c>
      <c r="D546" s="20">
        <v>7282599.5999999996</v>
      </c>
      <c r="E546" s="20">
        <v>7122599.5999999996</v>
      </c>
      <c r="F546" s="20">
        <f>E546/D546*100</f>
        <v>97.802982330650167</v>
      </c>
    </row>
    <row r="547" spans="1:6" outlineLevel="4" x14ac:dyDescent="0.25">
      <c r="A547" s="19" t="s">
        <v>23</v>
      </c>
      <c r="B547" s="17" t="s">
        <v>589</v>
      </c>
      <c r="C547" s="17" t="s">
        <v>24</v>
      </c>
      <c r="D547" s="20">
        <v>1159931.8799999999</v>
      </c>
      <c r="E547" s="20">
        <v>1159931.8799999999</v>
      </c>
      <c r="F547" s="20">
        <f>E547/D547*100</f>
        <v>100</v>
      </c>
    </row>
    <row r="548" spans="1:6" ht="38.25" outlineLevel="3" x14ac:dyDescent="0.25">
      <c r="A548" s="16" t="s">
        <v>590</v>
      </c>
      <c r="B548" s="17" t="s">
        <v>591</v>
      </c>
      <c r="C548" s="17"/>
      <c r="D548" s="18">
        <v>278572</v>
      </c>
      <c r="E548" s="18">
        <v>53500</v>
      </c>
      <c r="F548" s="18">
        <f>E548/D548*100</f>
        <v>19.205088810074237</v>
      </c>
    </row>
    <row r="549" spans="1:6" ht="25.5" outlineLevel="4" x14ac:dyDescent="0.25">
      <c r="A549" s="19" t="s">
        <v>129</v>
      </c>
      <c r="B549" s="17" t="s">
        <v>591</v>
      </c>
      <c r="C549" s="17" t="s">
        <v>130</v>
      </c>
      <c r="D549" s="20">
        <v>206276</v>
      </c>
      <c r="E549" s="20">
        <v>33410.97</v>
      </c>
      <c r="F549" s="20">
        <f>E549/D549*100</f>
        <v>16.197216350908491</v>
      </c>
    </row>
    <row r="550" spans="1:6" ht="38.25" outlineLevel="4" x14ac:dyDescent="0.25">
      <c r="A550" s="19" t="s">
        <v>131</v>
      </c>
      <c r="B550" s="17" t="s">
        <v>591</v>
      </c>
      <c r="C550" s="17" t="s">
        <v>132</v>
      </c>
      <c r="D550" s="20">
        <v>62296</v>
      </c>
      <c r="E550" s="20">
        <v>10089.030000000001</v>
      </c>
      <c r="F550" s="20">
        <f>E550/D550*100</f>
        <v>16.195309490175937</v>
      </c>
    </row>
    <row r="551" spans="1:6" outlineLevel="4" x14ac:dyDescent="0.25">
      <c r="A551" s="19" t="s">
        <v>53</v>
      </c>
      <c r="B551" s="17" t="s">
        <v>591</v>
      </c>
      <c r="C551" s="17" t="s">
        <v>54</v>
      </c>
      <c r="D551" s="20">
        <v>10000</v>
      </c>
      <c r="E551" s="20">
        <v>10000</v>
      </c>
      <c r="F551" s="20">
        <f>E551/D551*100</f>
        <v>100</v>
      </c>
    </row>
    <row r="552" spans="1:6" ht="25.5" outlineLevel="3" x14ac:dyDescent="0.25">
      <c r="A552" s="16" t="s">
        <v>592</v>
      </c>
      <c r="B552" s="17" t="s">
        <v>593</v>
      </c>
      <c r="C552" s="17"/>
      <c r="D552" s="18">
        <v>2831300</v>
      </c>
      <c r="E552" s="18">
        <v>2831300</v>
      </c>
      <c r="F552" s="18">
        <f>E552/D552*100</f>
        <v>100</v>
      </c>
    </row>
    <row r="553" spans="1:6" outlineLevel="4" x14ac:dyDescent="0.25">
      <c r="A553" s="19" t="s">
        <v>302</v>
      </c>
      <c r="B553" s="17" t="s">
        <v>593</v>
      </c>
      <c r="C553" s="17" t="s">
        <v>303</v>
      </c>
      <c r="D553" s="20">
        <v>60000</v>
      </c>
      <c r="E553" s="20">
        <v>60000</v>
      </c>
      <c r="F553" s="20">
        <f>E553/D553*100</f>
        <v>100</v>
      </c>
    </row>
    <row r="554" spans="1:6" ht="38.25" outlineLevel="4" x14ac:dyDescent="0.25">
      <c r="A554" s="19" t="s">
        <v>304</v>
      </c>
      <c r="B554" s="17" t="s">
        <v>593</v>
      </c>
      <c r="C554" s="17" t="s">
        <v>305</v>
      </c>
      <c r="D554" s="20">
        <v>18120</v>
      </c>
      <c r="E554" s="20">
        <v>18120</v>
      </c>
      <c r="F554" s="20">
        <f>E554/D554*100</f>
        <v>100</v>
      </c>
    </row>
    <row r="555" spans="1:6" ht="25.5" outlineLevel="4" x14ac:dyDescent="0.25">
      <c r="A555" s="19" t="s">
        <v>129</v>
      </c>
      <c r="B555" s="17" t="s">
        <v>593</v>
      </c>
      <c r="C555" s="17" t="s">
        <v>130</v>
      </c>
      <c r="D555" s="20">
        <v>2099655</v>
      </c>
      <c r="E555" s="20">
        <v>2099655</v>
      </c>
      <c r="F555" s="20">
        <f>E555/D555*100</f>
        <v>100</v>
      </c>
    </row>
    <row r="556" spans="1:6" ht="38.25" outlineLevel="4" x14ac:dyDescent="0.25">
      <c r="A556" s="19" t="s">
        <v>131</v>
      </c>
      <c r="B556" s="17" t="s">
        <v>593</v>
      </c>
      <c r="C556" s="17" t="s">
        <v>132</v>
      </c>
      <c r="D556" s="20">
        <v>633995</v>
      </c>
      <c r="E556" s="20">
        <v>633995</v>
      </c>
      <c r="F556" s="20">
        <f>E556/D556*100</f>
        <v>100</v>
      </c>
    </row>
    <row r="557" spans="1:6" outlineLevel="4" x14ac:dyDescent="0.25">
      <c r="A557" s="19" t="s">
        <v>23</v>
      </c>
      <c r="B557" s="17" t="s">
        <v>593</v>
      </c>
      <c r="C557" s="17" t="s">
        <v>24</v>
      </c>
      <c r="D557" s="20">
        <v>19530</v>
      </c>
      <c r="E557" s="20">
        <v>19530</v>
      </c>
      <c r="F557" s="20">
        <f>E557/D557*100</f>
        <v>100</v>
      </c>
    </row>
    <row r="558" spans="1:6" ht="63.75" outlineLevel="3" x14ac:dyDescent="0.25">
      <c r="A558" s="16" t="s">
        <v>594</v>
      </c>
      <c r="B558" s="17" t="s">
        <v>595</v>
      </c>
      <c r="C558" s="17"/>
      <c r="D558" s="18">
        <v>320000</v>
      </c>
      <c r="E558" s="18">
        <v>320000</v>
      </c>
      <c r="F558" s="18">
        <f>E558/D558*100</f>
        <v>100</v>
      </c>
    </row>
    <row r="559" spans="1:6" outlineLevel="4" x14ac:dyDescent="0.25">
      <c r="A559" s="19" t="s">
        <v>23</v>
      </c>
      <c r="B559" s="17" t="s">
        <v>595</v>
      </c>
      <c r="C559" s="17" t="s">
        <v>24</v>
      </c>
      <c r="D559" s="20">
        <v>320000</v>
      </c>
      <c r="E559" s="20">
        <v>320000</v>
      </c>
      <c r="F559" s="20">
        <f>E559/D559*100</f>
        <v>100</v>
      </c>
    </row>
    <row r="560" spans="1:6" outlineLevel="3" x14ac:dyDescent="0.25">
      <c r="A560" s="16" t="s">
        <v>0</v>
      </c>
      <c r="B560" s="17" t="s">
        <v>596</v>
      </c>
      <c r="C560" s="17"/>
      <c r="D560" s="18">
        <v>1203674.56</v>
      </c>
      <c r="E560" s="18">
        <v>1203674.56</v>
      </c>
      <c r="F560" s="18">
        <f>E560/D560*100</f>
        <v>100</v>
      </c>
    </row>
    <row r="561" spans="1:6" outlineLevel="4" x14ac:dyDescent="0.25">
      <c r="A561" s="19" t="s">
        <v>23</v>
      </c>
      <c r="B561" s="17" t="s">
        <v>596</v>
      </c>
      <c r="C561" s="17" t="s">
        <v>24</v>
      </c>
      <c r="D561" s="20">
        <v>1203674.56</v>
      </c>
      <c r="E561" s="20">
        <v>1203674.56</v>
      </c>
      <c r="F561" s="20">
        <f>E561/D561*100</f>
        <v>100</v>
      </c>
    </row>
    <row r="562" spans="1:6" ht="63.75" outlineLevel="3" x14ac:dyDescent="0.25">
      <c r="A562" s="16" t="s">
        <v>597</v>
      </c>
      <c r="B562" s="17" t="s">
        <v>598</v>
      </c>
      <c r="C562" s="17"/>
      <c r="D562" s="18">
        <v>14340.26</v>
      </c>
      <c r="E562" s="18">
        <v>14340.26</v>
      </c>
      <c r="F562" s="18">
        <f>E562/D562*100</f>
        <v>100</v>
      </c>
    </row>
    <row r="563" spans="1:6" outlineLevel="4" x14ac:dyDescent="0.25">
      <c r="A563" s="19" t="s">
        <v>53</v>
      </c>
      <c r="B563" s="17" t="s">
        <v>598</v>
      </c>
      <c r="C563" s="17" t="s">
        <v>54</v>
      </c>
      <c r="D563" s="20">
        <v>14340.26</v>
      </c>
      <c r="E563" s="20">
        <v>14340.26</v>
      </c>
      <c r="F563" s="20">
        <f>E563/D563*100</f>
        <v>100</v>
      </c>
    </row>
    <row r="564" spans="1:6" ht="25.5" outlineLevel="3" x14ac:dyDescent="0.25">
      <c r="A564" s="16" t="s">
        <v>599</v>
      </c>
      <c r="B564" s="17" t="s">
        <v>600</v>
      </c>
      <c r="C564" s="17"/>
      <c r="D564" s="18">
        <v>2277900</v>
      </c>
      <c r="E564" s="18">
        <v>2277900</v>
      </c>
      <c r="F564" s="18">
        <f>E564/D564*100</f>
        <v>100</v>
      </c>
    </row>
    <row r="565" spans="1:6" ht="25.5" outlineLevel="4" x14ac:dyDescent="0.25">
      <c r="A565" s="19" t="s">
        <v>129</v>
      </c>
      <c r="B565" s="17" t="s">
        <v>600</v>
      </c>
      <c r="C565" s="17" t="s">
        <v>130</v>
      </c>
      <c r="D565" s="20">
        <v>1506922.34</v>
      </c>
      <c r="E565" s="20">
        <v>1506922.34</v>
      </c>
      <c r="F565" s="20">
        <f>E565/D565*100</f>
        <v>100</v>
      </c>
    </row>
    <row r="566" spans="1:6" ht="38.25" outlineLevel="4" x14ac:dyDescent="0.25">
      <c r="A566" s="19" t="s">
        <v>131</v>
      </c>
      <c r="B566" s="17" t="s">
        <v>600</v>
      </c>
      <c r="C566" s="17" t="s">
        <v>132</v>
      </c>
      <c r="D566" s="20">
        <v>450548.8</v>
      </c>
      <c r="E566" s="20">
        <v>450548.8</v>
      </c>
      <c r="F566" s="20">
        <f>E566/D566*100</f>
        <v>100</v>
      </c>
    </row>
    <row r="567" spans="1:6" outlineLevel="4" x14ac:dyDescent="0.25">
      <c r="A567" s="19" t="s">
        <v>53</v>
      </c>
      <c r="B567" s="17" t="s">
        <v>600</v>
      </c>
      <c r="C567" s="17" t="s">
        <v>54</v>
      </c>
      <c r="D567" s="20">
        <v>320428.86</v>
      </c>
      <c r="E567" s="20">
        <v>320428.86</v>
      </c>
      <c r="F567" s="20">
        <f>E567/D567*100</f>
        <v>100</v>
      </c>
    </row>
    <row r="568" spans="1:6" ht="51" outlineLevel="3" x14ac:dyDescent="0.25">
      <c r="A568" s="16" t="s">
        <v>601</v>
      </c>
      <c r="B568" s="17" t="s">
        <v>602</v>
      </c>
      <c r="C568" s="17"/>
      <c r="D568" s="18">
        <v>18700</v>
      </c>
      <c r="E568" s="18">
        <v>18700</v>
      </c>
      <c r="F568" s="18">
        <f>E568/D568*100</f>
        <v>100</v>
      </c>
    </row>
    <row r="569" spans="1:6" outlineLevel="4" x14ac:dyDescent="0.25">
      <c r="A569" s="19" t="s">
        <v>53</v>
      </c>
      <c r="B569" s="17" t="s">
        <v>602</v>
      </c>
      <c r="C569" s="17" t="s">
        <v>54</v>
      </c>
      <c r="D569" s="20">
        <v>18700</v>
      </c>
      <c r="E569" s="20">
        <v>18700</v>
      </c>
      <c r="F569" s="20">
        <f>E569/D569*100</f>
        <v>100</v>
      </c>
    </row>
    <row r="570" spans="1:6" ht="25.5" outlineLevel="3" x14ac:dyDescent="0.25">
      <c r="A570" s="16" t="s">
        <v>603</v>
      </c>
      <c r="B570" s="17" t="s">
        <v>604</v>
      </c>
      <c r="C570" s="17"/>
      <c r="D570" s="18">
        <v>1854983.52</v>
      </c>
      <c r="E570" s="18">
        <v>1854983.52</v>
      </c>
      <c r="F570" s="18">
        <f>E570/D570*100</f>
        <v>100</v>
      </c>
    </row>
    <row r="571" spans="1:6" ht="25.5" outlineLevel="4" x14ac:dyDescent="0.25">
      <c r="A571" s="19" t="s">
        <v>129</v>
      </c>
      <c r="B571" s="17" t="s">
        <v>604</v>
      </c>
      <c r="C571" s="17" t="s">
        <v>130</v>
      </c>
      <c r="D571" s="20">
        <v>1406839.62</v>
      </c>
      <c r="E571" s="20">
        <v>1406839.62</v>
      </c>
      <c r="F571" s="20">
        <f>E571/D571*100</f>
        <v>100</v>
      </c>
    </row>
    <row r="572" spans="1:6" ht="38.25" outlineLevel="4" x14ac:dyDescent="0.25">
      <c r="A572" s="19" t="s">
        <v>131</v>
      </c>
      <c r="B572" s="17" t="s">
        <v>604</v>
      </c>
      <c r="C572" s="17" t="s">
        <v>132</v>
      </c>
      <c r="D572" s="20">
        <v>424933.52</v>
      </c>
      <c r="E572" s="20">
        <v>424933.52</v>
      </c>
      <c r="F572" s="20">
        <f>E572/D572*100</f>
        <v>100</v>
      </c>
    </row>
    <row r="573" spans="1:6" outlineLevel="4" x14ac:dyDescent="0.25">
      <c r="A573" s="19" t="s">
        <v>53</v>
      </c>
      <c r="B573" s="17" t="s">
        <v>604</v>
      </c>
      <c r="C573" s="17" t="s">
        <v>54</v>
      </c>
      <c r="D573" s="20">
        <v>23210.38</v>
      </c>
      <c r="E573" s="20">
        <v>23210.38</v>
      </c>
      <c r="F573" s="20">
        <f>E573/D573*100</f>
        <v>100</v>
      </c>
    </row>
    <row r="574" spans="1:6" ht="25.5" outlineLevel="3" x14ac:dyDescent="0.25">
      <c r="A574" s="16" t="s">
        <v>605</v>
      </c>
      <c r="B574" s="17" t="s">
        <v>606</v>
      </c>
      <c r="C574" s="17"/>
      <c r="D574" s="18">
        <v>2129207.15</v>
      </c>
      <c r="E574" s="18">
        <v>2129207.15</v>
      </c>
      <c r="F574" s="18">
        <f>E574/D574*100</f>
        <v>100</v>
      </c>
    </row>
    <row r="575" spans="1:6" ht="25.5" outlineLevel="4" x14ac:dyDescent="0.25">
      <c r="A575" s="19" t="s">
        <v>129</v>
      </c>
      <c r="B575" s="17" t="s">
        <v>606</v>
      </c>
      <c r="C575" s="17" t="s">
        <v>130</v>
      </c>
      <c r="D575" s="20">
        <v>1623822.15</v>
      </c>
      <c r="E575" s="20">
        <v>1623822.15</v>
      </c>
      <c r="F575" s="20">
        <f>E575/D575*100</f>
        <v>100</v>
      </c>
    </row>
    <row r="576" spans="1:6" ht="38.25" outlineLevel="4" x14ac:dyDescent="0.25">
      <c r="A576" s="19" t="s">
        <v>131</v>
      </c>
      <c r="B576" s="17" t="s">
        <v>606</v>
      </c>
      <c r="C576" s="17" t="s">
        <v>132</v>
      </c>
      <c r="D576" s="20">
        <v>484805</v>
      </c>
      <c r="E576" s="20">
        <v>484805</v>
      </c>
      <c r="F576" s="20">
        <f>E576/D576*100</f>
        <v>100</v>
      </c>
    </row>
    <row r="577" spans="1:6" outlineLevel="4" x14ac:dyDescent="0.25">
      <c r="A577" s="19" t="s">
        <v>53</v>
      </c>
      <c r="B577" s="17" t="s">
        <v>606</v>
      </c>
      <c r="C577" s="17" t="s">
        <v>54</v>
      </c>
      <c r="D577" s="20">
        <v>20580</v>
      </c>
      <c r="E577" s="20">
        <v>20580</v>
      </c>
      <c r="F577" s="20">
        <f>E577/D577*100</f>
        <v>100</v>
      </c>
    </row>
    <row r="578" spans="1:6" ht="38.25" outlineLevel="3" x14ac:dyDescent="0.25">
      <c r="A578" s="16" t="s">
        <v>493</v>
      </c>
      <c r="B578" s="17" t="s">
        <v>607</v>
      </c>
      <c r="C578" s="17"/>
      <c r="D578" s="18">
        <v>1984923.78</v>
      </c>
      <c r="E578" s="18">
        <v>1823293.99</v>
      </c>
      <c r="F578" s="18">
        <f>E578/D578*100</f>
        <v>91.85712863997226</v>
      </c>
    </row>
    <row r="579" spans="1:6" outlineLevel="4" x14ac:dyDescent="0.25">
      <c r="A579" s="19" t="s">
        <v>53</v>
      </c>
      <c r="B579" s="17" t="s">
        <v>607</v>
      </c>
      <c r="C579" s="17" t="s">
        <v>54</v>
      </c>
      <c r="D579" s="20">
        <v>139074.82</v>
      </c>
      <c r="E579" s="20">
        <v>55900</v>
      </c>
      <c r="F579" s="20">
        <f>E579/D579*100</f>
        <v>40.194191874560758</v>
      </c>
    </row>
    <row r="580" spans="1:6" outlineLevel="4" x14ac:dyDescent="0.25">
      <c r="A580" s="19" t="s">
        <v>242</v>
      </c>
      <c r="B580" s="17" t="s">
        <v>607</v>
      </c>
      <c r="C580" s="17" t="s">
        <v>243</v>
      </c>
      <c r="D580" s="20">
        <v>1387000</v>
      </c>
      <c r="E580" s="20">
        <v>1308545.03</v>
      </c>
      <c r="F580" s="20">
        <f>E580/D580*100</f>
        <v>94.343549387166547</v>
      </c>
    </row>
    <row r="581" spans="1:6" ht="38.25" outlineLevel="4" x14ac:dyDescent="0.25">
      <c r="A581" s="19" t="s">
        <v>481</v>
      </c>
      <c r="B581" s="17" t="s">
        <v>607</v>
      </c>
      <c r="C581" s="17" t="s">
        <v>482</v>
      </c>
      <c r="D581" s="20">
        <v>194584.19</v>
      </c>
      <c r="E581" s="20">
        <v>194584.19</v>
      </c>
      <c r="F581" s="20">
        <f>E581/D581*100</f>
        <v>100</v>
      </c>
    </row>
    <row r="582" spans="1:6" outlineLevel="4" x14ac:dyDescent="0.25">
      <c r="A582" s="19" t="s">
        <v>133</v>
      </c>
      <c r="B582" s="17" t="s">
        <v>607</v>
      </c>
      <c r="C582" s="17" t="s">
        <v>134</v>
      </c>
      <c r="D582" s="20">
        <v>264264.77</v>
      </c>
      <c r="E582" s="20">
        <v>264264.77</v>
      </c>
      <c r="F582" s="20">
        <f>E582/D582*100</f>
        <v>100</v>
      </c>
    </row>
    <row r="583" spans="1:6" ht="25.5" outlineLevel="3" x14ac:dyDescent="0.25">
      <c r="A583" s="16" t="s">
        <v>608</v>
      </c>
      <c r="B583" s="17" t="s">
        <v>609</v>
      </c>
      <c r="C583" s="17"/>
      <c r="D583" s="18">
        <v>5160</v>
      </c>
      <c r="E583" s="18">
        <v>2660</v>
      </c>
      <c r="F583" s="18">
        <f>E583/D583*100</f>
        <v>51.550387596899228</v>
      </c>
    </row>
    <row r="584" spans="1:6" outlineLevel="4" x14ac:dyDescent="0.25">
      <c r="A584" s="19" t="s">
        <v>53</v>
      </c>
      <c r="B584" s="17" t="s">
        <v>609</v>
      </c>
      <c r="C584" s="17" t="s">
        <v>54</v>
      </c>
      <c r="D584" s="20">
        <v>5160</v>
      </c>
      <c r="E584" s="20">
        <v>2660</v>
      </c>
      <c r="F584" s="20">
        <f>E584/D584*100</f>
        <v>51.550387596899228</v>
      </c>
    </row>
    <row r="585" spans="1:6" ht="25.5" outlineLevel="3" x14ac:dyDescent="0.25">
      <c r="A585" s="16" t="s">
        <v>610</v>
      </c>
      <c r="B585" s="17" t="s">
        <v>611</v>
      </c>
      <c r="C585" s="17"/>
      <c r="D585" s="18">
        <v>12000</v>
      </c>
      <c r="E585" s="18">
        <v>12000</v>
      </c>
      <c r="F585" s="18">
        <f>E585/D585*100</f>
        <v>100</v>
      </c>
    </row>
    <row r="586" spans="1:6" outlineLevel="4" x14ac:dyDescent="0.25">
      <c r="A586" s="19" t="s">
        <v>53</v>
      </c>
      <c r="B586" s="17" t="s">
        <v>611</v>
      </c>
      <c r="C586" s="17" t="s">
        <v>54</v>
      </c>
      <c r="D586" s="20">
        <v>12000</v>
      </c>
      <c r="E586" s="20">
        <v>12000</v>
      </c>
      <c r="F586" s="20">
        <f>E586/D586*100</f>
        <v>100</v>
      </c>
    </row>
    <row r="587" spans="1:6" ht="25.5" outlineLevel="3" x14ac:dyDescent="0.25">
      <c r="A587" s="16" t="s">
        <v>612</v>
      </c>
      <c r="B587" s="17" t="s">
        <v>613</v>
      </c>
      <c r="C587" s="17"/>
      <c r="D587" s="18">
        <v>50000</v>
      </c>
      <c r="E587" s="18">
        <v>50000</v>
      </c>
      <c r="F587" s="18">
        <f>E587/D587*100</f>
        <v>100</v>
      </c>
    </row>
    <row r="588" spans="1:6" outlineLevel="4" x14ac:dyDescent="0.25">
      <c r="A588" s="19" t="s">
        <v>53</v>
      </c>
      <c r="B588" s="17" t="s">
        <v>613</v>
      </c>
      <c r="C588" s="17" t="s">
        <v>54</v>
      </c>
      <c r="D588" s="20">
        <v>50000</v>
      </c>
      <c r="E588" s="20">
        <v>50000</v>
      </c>
      <c r="F588" s="20">
        <f>E588/D588*100</f>
        <v>100</v>
      </c>
    </row>
    <row r="589" spans="1:6" ht="127.5" outlineLevel="3" x14ac:dyDescent="0.25">
      <c r="A589" s="16" t="s">
        <v>614</v>
      </c>
      <c r="B589" s="17" t="s">
        <v>615</v>
      </c>
      <c r="C589" s="17"/>
      <c r="D589" s="18">
        <v>12158.36</v>
      </c>
      <c r="E589" s="18">
        <v>12158.36</v>
      </c>
      <c r="F589" s="18">
        <f>E589/D589*100</f>
        <v>100</v>
      </c>
    </row>
    <row r="590" spans="1:6" outlineLevel="4" x14ac:dyDescent="0.25">
      <c r="A590" s="19" t="s">
        <v>23</v>
      </c>
      <c r="B590" s="17" t="s">
        <v>615</v>
      </c>
      <c r="C590" s="17" t="s">
        <v>24</v>
      </c>
      <c r="D590" s="20">
        <v>12158.36</v>
      </c>
      <c r="E590" s="20">
        <v>12158.36</v>
      </c>
      <c r="F590" s="20">
        <f>E590/D590*100</f>
        <v>100</v>
      </c>
    </row>
    <row r="591" spans="1:6" ht="12.75" customHeight="1" x14ac:dyDescent="0.25">
      <c r="A591" s="21" t="s">
        <v>616</v>
      </c>
      <c r="B591" s="22"/>
      <c r="C591" s="22"/>
      <c r="D591" s="23">
        <v>1536948343.49</v>
      </c>
      <c r="E591" s="23">
        <v>1507592546.74</v>
      </c>
      <c r="F591" s="18">
        <f>E591/D591*100</f>
        <v>98.089994574356297</v>
      </c>
    </row>
    <row r="592" spans="1:6" ht="12.75" customHeight="1" x14ac:dyDescent="0.25">
      <c r="A592" s="2"/>
      <c r="B592" s="2"/>
      <c r="C592" s="2"/>
      <c r="D592" s="2"/>
      <c r="E592" s="2"/>
      <c r="F592" s="2"/>
    </row>
    <row r="593" spans="1:6" ht="15.2" customHeight="1" x14ac:dyDescent="0.25">
      <c r="A593" s="5"/>
      <c r="B593" s="6"/>
      <c r="C593" s="6"/>
      <c r="D593" s="6"/>
      <c r="E593" s="4"/>
      <c r="F593" s="3"/>
    </row>
  </sheetData>
  <autoFilter ref="A11:F593"/>
  <mergeCells count="17">
    <mergeCell ref="A7:F7"/>
    <mergeCell ref="A8:F8"/>
    <mergeCell ref="A9:F9"/>
    <mergeCell ref="A1:F1"/>
    <mergeCell ref="A6:F6"/>
    <mergeCell ref="A2:F2"/>
    <mergeCell ref="A3:F3"/>
    <mergeCell ref="A4:F4"/>
    <mergeCell ref="A5:F5"/>
    <mergeCell ref="A10:A11"/>
    <mergeCell ref="B10:B11"/>
    <mergeCell ref="C10:C11"/>
    <mergeCell ref="D10:D11"/>
    <mergeCell ref="A591:C591"/>
    <mergeCell ref="A593:D593"/>
    <mergeCell ref="E10:E11"/>
    <mergeCell ref="F10:F11"/>
  </mergeCells>
  <pageMargins left="0.98425196850393704" right="0.98425196850393704" top="0.59055118110236227" bottom="0.59055118110236227" header="0.39370078740157483" footer="0.39370078740157483"/>
  <pageSetup paperSize="9" scale="60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Name&gt;отчет по МП(новый от 14.07.2023 11_15_12)(Аналитический отчет по исполнению бюджета с произвольной группировкой)&lt;/DocName&gt;&#10;  &lt;VariantName&gt;отчет по МП(новый от 14.07.2023 11:15:12)&lt;/VariantName&gt;&#10;  &lt;VariantLink&gt;287265824&lt;/VariantLink&gt;&#10;  &lt;ReportCode&gt;7E998458C3DF435D98CCBA34804BA7&lt;/ReportCode&gt;&#10;  &lt;SvodReportLink xsi:nil=&quot;true&quot; /&gt;&#10;  &lt;ReportLink&gt;376298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260A5040-E13A-4D6E-A171-6818B0042E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BUDGET-VI\Вихарева Ирина</dc:creator>
  <cp:lastModifiedBy>Жвакина</cp:lastModifiedBy>
  <dcterms:created xsi:type="dcterms:W3CDTF">2026-01-23T04:58:35Z</dcterms:created>
  <dcterms:modified xsi:type="dcterms:W3CDTF">2026-01-28T05:43:17Z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МП(новый от 14.07.2023 11_15_12)(Аналитический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отчет по МП(новый от 14.07.2023 11_15_12)(3).xlsx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24.2.2421.1742272783</vt:lpwstr>
  </property>
  <property fmtid="{D5CDD505-2E9C-101B-9397-08002B2CF9AE}" pid="6" name="Пользователь">
    <vt:lpwstr>вихарева_17</vt:lpwstr>
  </property>
  <property fmtid="{D5CDD505-2E9C-101B-9397-08002B2CF9AE}" pid="7" name="Шаблон">
    <vt:lpwstr>sqr_info_isp_budg_2019.xlt</vt:lpwstr>
  </property>
</Properties>
</file>